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166925"/>
  <mc:AlternateContent xmlns:mc="http://schemas.openxmlformats.org/markup-compatibility/2006">
    <mc:Choice Requires="x15">
      <x15ac:absPath xmlns:x15ac="http://schemas.microsoft.com/office/spreadsheetml/2010/11/ac" url="https://netorg184166.sharepoint.com/sites/AsesoraIntegralMineraldelMonte/Shared Documents/Proceso de Concurso APP/1.5 Bases Generales de Concurso/Apéndice 1 Apartado de Aspectos Técnicos/E7 Mineral del Monte - Entronque Huasca/"/>
    </mc:Choice>
  </mc:AlternateContent>
  <xr:revisionPtr revIDLastSave="880" documentId="13_ncr:1_{F9C8FFDD-2733-4756-B6B3-AE7EF020D4B5}" xr6:coauthVersionLast="45" xr6:coauthVersionMax="45" xr10:uidLastSave="{F275348D-6303-914E-B5EA-6CC548350C1E}"/>
  <bookViews>
    <workbookView xWindow="0" yWindow="460" windowWidth="38400" windowHeight="21140" tabRatio="743" xr2:uid="{00000000-000D-0000-FFFF-FFFF00000000}"/>
  </bookViews>
  <sheets>
    <sheet name="TRONCAL " sheetId="22" r:id="rId1"/>
    <sheet name="ESTRUCTURAS" sheetId="12" r:id="rId2"/>
    <sheet name="TÚNELES" sheetId="24" r:id="rId3"/>
    <sheet name="PIV´S" sheetId="13" r:id="rId4"/>
    <sheet name="PSV" sheetId="14" r:id="rId5"/>
    <sheet name="PIPE" sheetId="15" r:id="rId6"/>
    <sheet name="ENTRONQUE MINERAL DEL MONTE " sheetId="23" r:id="rId7"/>
    <sheet name="ENTRONQUE HUASCA" sheetId="18" r:id="rId8"/>
    <sheet name="COMPLEMENTARIAS" sheetId="19" r:id="rId9"/>
  </sheets>
  <definedNames>
    <definedName name="_xlnm._FilterDatabase" localSheetId="1" hidden="1">ESTRUCTURAS!$E$2:$E$448</definedName>
    <definedName name="_xlnm.Print_Area" localSheetId="8">COMPLEMENTARIAS!$A$1:$P$32</definedName>
    <definedName name="_xlnm.Print_Titles" localSheetId="0">'TRONCAL '!$1:$9</definedName>
    <definedName name="_xlnm.Print_Titles" localSheetId="2">TÚNELES!$1:$10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60" i="24" l="1"/>
  <c r="P14" i="24"/>
  <c r="P15" i="24"/>
  <c r="P16" i="24"/>
  <c r="P17" i="24"/>
  <c r="P18" i="24"/>
  <c r="P19" i="24"/>
  <c r="P20" i="24"/>
  <c r="P21" i="24"/>
  <c r="P22" i="24"/>
  <c r="P23" i="24"/>
  <c r="P24" i="24"/>
  <c r="P25" i="24"/>
  <c r="P26" i="24"/>
  <c r="P27" i="24"/>
  <c r="P28" i="24"/>
  <c r="P29" i="24"/>
  <c r="P30" i="24"/>
  <c r="P31" i="24"/>
  <c r="P32" i="24"/>
  <c r="P33" i="24"/>
  <c r="P34" i="24"/>
  <c r="P35" i="24"/>
  <c r="P36" i="24"/>
  <c r="P37" i="24"/>
  <c r="P38" i="24"/>
  <c r="P39" i="24"/>
  <c r="P40" i="24"/>
  <c r="P41" i="24"/>
  <c r="P42" i="24"/>
  <c r="P43" i="24"/>
  <c r="P44" i="24"/>
  <c r="P45" i="24"/>
  <c r="P46" i="24"/>
  <c r="P47" i="24"/>
  <c r="P48" i="24"/>
  <c r="P49" i="24"/>
  <c r="P50" i="24"/>
  <c r="P51" i="24"/>
  <c r="P52" i="24"/>
  <c r="P53" i="24"/>
  <c r="P54" i="24"/>
  <c r="P55" i="24"/>
  <c r="P56" i="24"/>
  <c r="P57" i="24"/>
  <c r="P58" i="24"/>
  <c r="P59" i="24"/>
  <c r="P13" i="24"/>
  <c r="P71" i="23"/>
  <c r="P72" i="23"/>
  <c r="P73" i="23"/>
  <c r="P66" i="18"/>
  <c r="P65" i="18"/>
  <c r="P70" i="23"/>
  <c r="P67" i="23"/>
  <c r="P64" i="23"/>
  <c r="P63" i="23"/>
  <c r="P62" i="23"/>
  <c r="P64" i="18"/>
  <c r="P61" i="18"/>
  <c r="P58" i="18"/>
  <c r="P13" i="22" l="1"/>
  <c r="P14" i="22"/>
  <c r="P15" i="22"/>
  <c r="P16" i="22"/>
  <c r="P17" i="22"/>
  <c r="P18" i="22"/>
  <c r="P19" i="22"/>
  <c r="P20" i="22"/>
  <c r="P21" i="22"/>
  <c r="P22" i="22"/>
  <c r="P23" i="22"/>
  <c r="P24" i="22"/>
  <c r="P25" i="22"/>
  <c r="P26" i="22"/>
  <c r="P27" i="22"/>
  <c r="P28" i="22"/>
  <c r="P29" i="22"/>
  <c r="P30" i="22"/>
  <c r="P31" i="22"/>
  <c r="P33" i="22"/>
  <c r="P34" i="22"/>
  <c r="P35" i="22"/>
  <c r="P36" i="22"/>
  <c r="P37" i="22"/>
  <c r="P38" i="22"/>
  <c r="P39" i="22"/>
  <c r="P40" i="22"/>
  <c r="P41" i="22"/>
  <c r="P42" i="22"/>
  <c r="P43" i="22"/>
  <c r="P44" i="22"/>
  <c r="P45" i="22"/>
  <c r="P46" i="22"/>
  <c r="P47" i="22"/>
  <c r="P48" i="22"/>
  <c r="P49" i="22"/>
  <c r="P50" i="22"/>
  <c r="P51" i="22"/>
  <c r="P52" i="22"/>
  <c r="P53" i="22"/>
  <c r="P54" i="22"/>
  <c r="P55" i="22"/>
  <c r="P56" i="22"/>
  <c r="P57" i="22"/>
  <c r="P58" i="22"/>
  <c r="P59" i="22"/>
  <c r="P60" i="22"/>
  <c r="P61" i="22"/>
  <c r="P62" i="22"/>
  <c r="P63" i="22"/>
  <c r="P64" i="22"/>
  <c r="P65" i="22"/>
  <c r="P66" i="22"/>
  <c r="P67" i="22"/>
  <c r="P68" i="22"/>
  <c r="P69" i="22"/>
  <c r="P70" i="22"/>
  <c r="P71" i="22"/>
  <c r="P72" i="22"/>
  <c r="P73" i="22"/>
  <c r="P74" i="22"/>
  <c r="P75" i="22"/>
  <c r="P76" i="22"/>
  <c r="P77" i="22"/>
  <c r="P78" i="22"/>
  <c r="P79" i="22"/>
  <c r="P80" i="22"/>
  <c r="P81" i="22"/>
  <c r="P82" i="22"/>
  <c r="P83" i="22"/>
  <c r="P84" i="22"/>
  <c r="P85" i="22"/>
  <c r="P86" i="22"/>
  <c r="P87" i="22"/>
  <c r="P88" i="22"/>
  <c r="P89" i="22"/>
  <c r="P90" i="22"/>
  <c r="P91" i="22"/>
  <c r="P92" i="22"/>
  <c r="P93" i="22"/>
  <c r="P94" i="22"/>
  <c r="P95" i="22"/>
  <c r="P96" i="22"/>
  <c r="P97" i="22"/>
  <c r="P98" i="22"/>
  <c r="P99" i="22"/>
  <c r="P100" i="22"/>
  <c r="P101" i="22"/>
  <c r="P102" i="22"/>
  <c r="P103" i="22"/>
  <c r="P104" i="22"/>
  <c r="P105" i="22"/>
  <c r="P106" i="22"/>
  <c r="P107" i="22"/>
  <c r="P108" i="22"/>
  <c r="P109" i="22"/>
  <c r="P110" i="22"/>
  <c r="P111" i="22"/>
  <c r="P112" i="22"/>
  <c r="P113" i="22"/>
  <c r="P114" i="22"/>
  <c r="P115" i="22"/>
  <c r="P116" i="22"/>
  <c r="P117" i="22"/>
  <c r="P118" i="22"/>
  <c r="P119" i="22"/>
  <c r="P120" i="22"/>
  <c r="P121" i="22"/>
  <c r="P122" i="22"/>
  <c r="P123" i="22"/>
  <c r="P124" i="22"/>
  <c r="P125" i="22"/>
  <c r="P126" i="22"/>
  <c r="P127" i="22"/>
  <c r="P128" i="22"/>
  <c r="P129" i="22"/>
  <c r="P130" i="22"/>
  <c r="P131" i="22"/>
  <c r="P132" i="22"/>
  <c r="P133" i="22"/>
  <c r="P134" i="22"/>
  <c r="P135" i="22"/>
  <c r="P136" i="22"/>
  <c r="P137" i="22"/>
  <c r="P138" i="22"/>
  <c r="P139" i="22"/>
  <c r="P140" i="22"/>
  <c r="P141" i="22"/>
  <c r="P142" i="22"/>
  <c r="P143" i="22"/>
  <c r="P144" i="22"/>
  <c r="P145" i="22"/>
  <c r="P146" i="22"/>
  <c r="P147" i="22"/>
  <c r="P148" i="22"/>
  <c r="P149" i="22"/>
  <c r="P150" i="22"/>
  <c r="P151" i="22"/>
  <c r="P152" i="22"/>
  <c r="P153" i="22"/>
  <c r="P154" i="22"/>
  <c r="P155" i="22"/>
  <c r="P156" i="22"/>
  <c r="P157" i="22"/>
  <c r="P158" i="22"/>
  <c r="P159" i="22"/>
  <c r="P160" i="22"/>
  <c r="P161" i="22"/>
  <c r="P162" i="22"/>
  <c r="P163" i="22"/>
  <c r="P164" i="22"/>
  <c r="P165" i="22"/>
  <c r="P166" i="22"/>
  <c r="P167" i="22"/>
  <c r="P168" i="22"/>
  <c r="P169" i="22"/>
  <c r="P170" i="22"/>
  <c r="P171" i="22"/>
  <c r="P172" i="22"/>
  <c r="P173" i="22"/>
  <c r="P174" i="22"/>
  <c r="P175" i="22"/>
  <c r="P176" i="22"/>
  <c r="P177" i="22"/>
  <c r="P178" i="22"/>
  <c r="P179" i="22"/>
  <c r="P180" i="22"/>
  <c r="P181" i="22"/>
  <c r="P182" i="22"/>
  <c r="P183" i="22"/>
  <c r="P184" i="22"/>
  <c r="P185" i="22"/>
  <c r="P186" i="22"/>
  <c r="P187" i="22"/>
  <c r="P188" i="22"/>
  <c r="P189" i="22"/>
  <c r="P190" i="22"/>
  <c r="P191" i="22"/>
  <c r="P192" i="22"/>
  <c r="P193" i="22"/>
  <c r="P194" i="22"/>
  <c r="P195" i="22"/>
  <c r="P196" i="22"/>
  <c r="P197" i="22"/>
  <c r="P198" i="22"/>
  <c r="P199" i="22"/>
  <c r="P200" i="22"/>
  <c r="P201" i="22"/>
  <c r="P202" i="22"/>
  <c r="P203" i="22"/>
  <c r="P204" i="22"/>
  <c r="P205" i="22"/>
  <c r="P206" i="22"/>
  <c r="P207" i="22"/>
  <c r="P208" i="22"/>
  <c r="P209" i="22"/>
  <c r="P210" i="22"/>
  <c r="P211" i="22"/>
  <c r="P212" i="22"/>
  <c r="P213" i="22"/>
  <c r="P214" i="22"/>
  <c r="P215" i="22"/>
  <c r="P216" i="22"/>
  <c r="P217" i="22"/>
  <c r="P218" i="22"/>
  <c r="P219" i="22"/>
  <c r="P220" i="22"/>
  <c r="P221" i="22"/>
  <c r="P222" i="22"/>
  <c r="P223" i="22"/>
  <c r="P224" i="22"/>
  <c r="P225" i="22"/>
  <c r="P226" i="22"/>
  <c r="P227" i="22"/>
  <c r="P228" i="22"/>
  <c r="P229" i="22"/>
  <c r="P230" i="22"/>
  <c r="P231" i="22"/>
  <c r="P232" i="22"/>
  <c r="P233" i="22"/>
  <c r="P234" i="22"/>
  <c r="P235" i="22"/>
  <c r="P236" i="22"/>
  <c r="P237" i="22"/>
  <c r="P238" i="22"/>
  <c r="P239" i="22"/>
  <c r="P240" i="22"/>
  <c r="P241" i="22"/>
  <c r="P242" i="22"/>
  <c r="P243" i="22"/>
  <c r="P244" i="22"/>
  <c r="P245" i="22"/>
  <c r="P246" i="22"/>
  <c r="P247" i="22"/>
  <c r="P248" i="22"/>
  <c r="P249" i="22"/>
  <c r="P250" i="22"/>
  <c r="P251" i="22"/>
  <c r="P252" i="22"/>
  <c r="P253" i="22"/>
  <c r="P254" i="22"/>
  <c r="P255" i="22"/>
  <c r="P256" i="22"/>
  <c r="P257" i="22"/>
  <c r="P258" i="22"/>
  <c r="P259" i="22"/>
  <c r="P260" i="22"/>
  <c r="P261" i="22"/>
  <c r="P262" i="22"/>
  <c r="P263" i="22"/>
  <c r="P264" i="22"/>
  <c r="P265" i="22"/>
  <c r="P266" i="22"/>
  <c r="P267" i="22"/>
  <c r="P268" i="22"/>
  <c r="P269" i="22"/>
  <c r="P270" i="22"/>
  <c r="P271" i="22"/>
  <c r="P272" i="22"/>
  <c r="P273" i="22"/>
  <c r="P274" i="22"/>
  <c r="P275" i="22"/>
  <c r="P276" i="22"/>
  <c r="P277" i="22"/>
  <c r="P278" i="22"/>
  <c r="P279" i="22"/>
  <c r="P280" i="22"/>
  <c r="P281" i="22"/>
  <c r="P282" i="22"/>
  <c r="P283" i="22"/>
  <c r="P284" i="22"/>
  <c r="P285" i="22"/>
  <c r="P286" i="22"/>
  <c r="P287" i="22"/>
  <c r="P288" i="22"/>
  <c r="P289" i="22"/>
  <c r="P290" i="22"/>
  <c r="P291" i="22"/>
  <c r="P292" i="22"/>
  <c r="P293" i="22"/>
  <c r="P294" i="22"/>
  <c r="P295" i="22"/>
  <c r="P296" i="22"/>
  <c r="P297" i="22"/>
  <c r="P298" i="22"/>
  <c r="P299" i="22"/>
  <c r="P300" i="22"/>
  <c r="P301" i="22"/>
  <c r="P302" i="22"/>
  <c r="P303" i="22"/>
  <c r="P304" i="22"/>
  <c r="P305" i="22"/>
  <c r="P306" i="22"/>
  <c r="P307" i="22"/>
  <c r="P308" i="22"/>
  <c r="P309" i="22"/>
  <c r="P310" i="22"/>
  <c r="P311" i="22"/>
  <c r="P312" i="22"/>
  <c r="P313" i="22"/>
  <c r="P314" i="22"/>
  <c r="P315" i="22"/>
  <c r="P316" i="22"/>
  <c r="P317" i="22"/>
  <c r="P318" i="22"/>
  <c r="P319" i="22"/>
  <c r="P320" i="22"/>
  <c r="P321" i="22"/>
  <c r="P322" i="22"/>
  <c r="P323" i="22"/>
  <c r="P324" i="22"/>
  <c r="P325" i="22"/>
  <c r="P326" i="22"/>
  <c r="P327" i="22"/>
  <c r="P328" i="22"/>
  <c r="P329" i="22"/>
  <c r="P330" i="22"/>
  <c r="P331" i="22"/>
  <c r="P332" i="22"/>
  <c r="P333" i="22"/>
  <c r="P334" i="22"/>
  <c r="P335" i="22"/>
  <c r="P336" i="22"/>
  <c r="P337" i="22"/>
  <c r="P338" i="22"/>
  <c r="P339" i="22"/>
  <c r="P340" i="22"/>
  <c r="P341" i="22"/>
  <c r="P342" i="22"/>
  <c r="P343" i="22"/>
  <c r="P344" i="22"/>
  <c r="P345" i="22"/>
  <c r="P346" i="22"/>
  <c r="P347" i="22"/>
  <c r="P348" i="22"/>
  <c r="P349" i="22"/>
  <c r="P350" i="22"/>
  <c r="P351" i="22"/>
  <c r="P352" i="22"/>
  <c r="P353" i="22"/>
  <c r="P354" i="22"/>
  <c r="P355" i="22"/>
  <c r="P356" i="22"/>
  <c r="P357" i="22"/>
  <c r="P358" i="22"/>
  <c r="P359" i="22"/>
  <c r="P360" i="22"/>
  <c r="P361" i="22"/>
  <c r="P362" i="22"/>
  <c r="P363" i="22"/>
  <c r="P364" i="22"/>
  <c r="P365" i="22"/>
  <c r="P366" i="22"/>
  <c r="P367" i="22"/>
  <c r="P368" i="22"/>
  <c r="P369" i="22"/>
  <c r="P370" i="22"/>
  <c r="P371" i="22"/>
  <c r="P372" i="22"/>
  <c r="P373" i="22"/>
  <c r="P374" i="22"/>
  <c r="P375" i="22"/>
  <c r="P376" i="22"/>
  <c r="P377" i="22"/>
  <c r="P378" i="22"/>
  <c r="P379" i="22"/>
  <c r="P380" i="22"/>
  <c r="P381" i="22"/>
  <c r="P382" i="22"/>
  <c r="P383" i="22"/>
  <c r="P384" i="22"/>
  <c r="P385" i="22"/>
  <c r="P386" i="22"/>
  <c r="P387" i="22"/>
  <c r="P388" i="22"/>
  <c r="P389" i="22"/>
  <c r="P390" i="22"/>
  <c r="P391" i="22"/>
  <c r="P392" i="22"/>
  <c r="P393" i="22"/>
  <c r="P394" i="22"/>
  <c r="P395" i="22"/>
  <c r="P396" i="22"/>
  <c r="P397" i="22"/>
  <c r="P398" i="22"/>
  <c r="P399" i="22"/>
  <c r="P400" i="22"/>
  <c r="P401" i="22"/>
  <c r="P402" i="22"/>
  <c r="P403" i="22"/>
  <c r="P404" i="22"/>
  <c r="P405" i="22"/>
  <c r="P406" i="22"/>
  <c r="P407" i="22"/>
  <c r="P408" i="22"/>
  <c r="P409" i="22"/>
  <c r="P410" i="22"/>
  <c r="P411" i="22"/>
  <c r="P412" i="22"/>
  <c r="P413" i="22"/>
  <c r="P414" i="22"/>
  <c r="P415" i="22"/>
  <c r="P416" i="22"/>
  <c r="P417" i="22"/>
  <c r="P418" i="22"/>
  <c r="P419" i="22"/>
  <c r="P420" i="22"/>
  <c r="P421" i="22"/>
  <c r="P422" i="22"/>
  <c r="P423" i="22"/>
  <c r="P424" i="22"/>
  <c r="P425" i="22"/>
  <c r="P426" i="22"/>
  <c r="P427" i="22"/>
  <c r="P428" i="22"/>
  <c r="P429" i="22"/>
  <c r="P430" i="22"/>
  <c r="P431" i="22"/>
  <c r="P432" i="22"/>
  <c r="P433" i="22"/>
  <c r="P434" i="22"/>
  <c r="P435" i="22"/>
  <c r="P436" i="22"/>
  <c r="P437" i="22"/>
  <c r="P438" i="22"/>
  <c r="P439" i="22"/>
  <c r="P440" i="22"/>
  <c r="P441" i="22"/>
  <c r="P442" i="22"/>
  <c r="P443" i="22"/>
  <c r="P444" i="22"/>
  <c r="P445" i="22"/>
  <c r="P446" i="22"/>
  <c r="P447" i="22"/>
  <c r="P448" i="22"/>
  <c r="P449" i="22"/>
  <c r="P450" i="22"/>
  <c r="P451" i="22"/>
  <c r="P452" i="22"/>
  <c r="P453" i="22"/>
  <c r="P454" i="22"/>
  <c r="P455" i="22"/>
  <c r="P456" i="22"/>
  <c r="P457" i="22"/>
  <c r="P458" i="22"/>
  <c r="P459" i="22"/>
  <c r="P460" i="22"/>
  <c r="P461" i="22"/>
  <c r="P462" i="22"/>
  <c r="P463" i="22"/>
  <c r="P464" i="22"/>
  <c r="P465" i="22"/>
  <c r="P466" i="22"/>
  <c r="P467" i="22"/>
  <c r="P468" i="22"/>
  <c r="P469" i="22"/>
  <c r="P470" i="22"/>
  <c r="P471" i="22"/>
  <c r="P472" i="22"/>
  <c r="P473" i="22"/>
  <c r="P474" i="22"/>
  <c r="P475" i="22"/>
  <c r="P476" i="22"/>
  <c r="P477" i="22"/>
  <c r="P478" i="22"/>
  <c r="P479" i="22"/>
  <c r="P480" i="22"/>
  <c r="P481" i="22"/>
  <c r="P482" i="22"/>
  <c r="P483" i="22"/>
  <c r="P484" i="22"/>
  <c r="P485" i="22"/>
  <c r="P486" i="22"/>
  <c r="P487" i="22"/>
  <c r="P488" i="22"/>
  <c r="P489" i="22"/>
  <c r="P490" i="22"/>
  <c r="P491" i="22"/>
  <c r="P492" i="22"/>
  <c r="P493" i="22"/>
  <c r="P494" i="22"/>
  <c r="P495" i="22"/>
  <c r="P496" i="22"/>
  <c r="P497" i="22"/>
  <c r="P498" i="22"/>
  <c r="P499" i="22"/>
  <c r="P500" i="22"/>
  <c r="P501" i="22"/>
  <c r="P502" i="22"/>
  <c r="P503" i="22"/>
  <c r="P504" i="22"/>
  <c r="P505" i="22"/>
  <c r="P506" i="22"/>
  <c r="P507" i="22"/>
  <c r="P508" i="22"/>
  <c r="P509" i="22"/>
  <c r="P510" i="22"/>
  <c r="P511" i="22"/>
  <c r="P512" i="22"/>
  <c r="P513" i="22"/>
  <c r="P514" i="22"/>
  <c r="P515" i="22"/>
  <c r="P516" i="22"/>
  <c r="P517" i="22"/>
  <c r="P518" i="22"/>
  <c r="P519" i="22"/>
  <c r="P520" i="22"/>
  <c r="P521" i="22"/>
  <c r="P522" i="22"/>
  <c r="P523" i="22"/>
  <c r="P524" i="22"/>
  <c r="P525" i="22"/>
  <c r="P526" i="22"/>
  <c r="P527" i="22"/>
  <c r="P528" i="22"/>
  <c r="P529" i="22"/>
  <c r="P530" i="22"/>
  <c r="P531" i="22"/>
  <c r="P532" i="22"/>
  <c r="P533" i="22"/>
  <c r="P534" i="22"/>
  <c r="P535" i="22"/>
  <c r="P536" i="22"/>
  <c r="P537" i="22"/>
  <c r="P538" i="22"/>
  <c r="P539" i="22"/>
  <c r="P540" i="22"/>
  <c r="P541" i="22"/>
  <c r="P542" i="22"/>
  <c r="P543" i="22"/>
  <c r="P544" i="22"/>
  <c r="P545" i="22"/>
  <c r="P546" i="22"/>
  <c r="P547" i="22"/>
  <c r="P548" i="22"/>
  <c r="P549" i="22"/>
  <c r="P550" i="22"/>
  <c r="P551" i="22"/>
  <c r="P552" i="22"/>
  <c r="P553" i="22"/>
  <c r="P554" i="22"/>
  <c r="P555" i="22"/>
  <c r="P556" i="22"/>
  <c r="P557" i="22"/>
  <c r="P558" i="22"/>
  <c r="P559" i="22"/>
  <c r="P560" i="22"/>
  <c r="P561" i="22"/>
  <c r="P562" i="22"/>
  <c r="P563" i="22"/>
  <c r="P564" i="22"/>
  <c r="P565" i="22"/>
  <c r="P566" i="22"/>
  <c r="P567" i="22"/>
  <c r="P568" i="22"/>
  <c r="P569" i="22"/>
  <c r="P570" i="22"/>
  <c r="P571" i="22"/>
  <c r="P572" i="22"/>
  <c r="P573" i="22"/>
  <c r="P574" i="22"/>
  <c r="P575" i="22"/>
  <c r="P576" i="22"/>
  <c r="P577" i="22"/>
  <c r="P578" i="22"/>
  <c r="P579" i="22"/>
  <c r="P580" i="22"/>
  <c r="P581" i="22"/>
  <c r="P582" i="22"/>
  <c r="P583" i="22"/>
  <c r="P584" i="22"/>
  <c r="P585" i="22"/>
  <c r="P586" i="22"/>
  <c r="P587" i="22"/>
  <c r="P588" i="22"/>
  <c r="P589" i="22"/>
  <c r="P590" i="22"/>
  <c r="P591" i="22"/>
  <c r="P592" i="22"/>
  <c r="P593" i="22"/>
  <c r="P594" i="22"/>
  <c r="P595" i="22"/>
  <c r="P596" i="22"/>
  <c r="P597" i="22"/>
  <c r="P598" i="22"/>
  <c r="P599" i="22"/>
  <c r="P600" i="22"/>
  <c r="P601" i="22"/>
  <c r="P602" i="22"/>
  <c r="P603" i="22"/>
  <c r="P604" i="22"/>
  <c r="P605" i="22"/>
  <c r="P606" i="22"/>
  <c r="P607" i="22"/>
  <c r="P608" i="22"/>
  <c r="P609" i="22"/>
  <c r="P610" i="22"/>
  <c r="P611" i="22"/>
  <c r="P612" i="22"/>
  <c r="P613" i="22"/>
  <c r="P614" i="22"/>
  <c r="P615" i="22"/>
  <c r="P616" i="22"/>
  <c r="P617" i="22"/>
  <c r="P618" i="22"/>
  <c r="P619" i="22"/>
  <c r="P620" i="22"/>
  <c r="P621" i="22"/>
  <c r="P622" i="22"/>
  <c r="P623" i="22"/>
  <c r="P624" i="22"/>
  <c r="P625" i="22"/>
  <c r="P626" i="22"/>
  <c r="P627" i="22"/>
  <c r="P628" i="22"/>
  <c r="P629" i="22"/>
  <c r="P630" i="22"/>
  <c r="P631" i="22"/>
  <c r="P632" i="22"/>
  <c r="P633" i="22"/>
  <c r="P634" i="22"/>
  <c r="P635" i="22"/>
  <c r="P636" i="22"/>
  <c r="P637" i="22"/>
  <c r="P638" i="22"/>
  <c r="P639" i="22"/>
  <c r="P640" i="22"/>
  <c r="P641" i="22"/>
  <c r="P642" i="22"/>
  <c r="P643" i="22"/>
  <c r="P644" i="22"/>
  <c r="P645" i="22"/>
  <c r="P646" i="22"/>
  <c r="P647" i="22"/>
  <c r="P648" i="22"/>
  <c r="P649" i="22"/>
  <c r="P650" i="22"/>
  <c r="P651" i="22"/>
  <c r="P652" i="22"/>
  <c r="P653" i="22"/>
  <c r="P654" i="22"/>
  <c r="P655" i="22"/>
  <c r="P656" i="22"/>
  <c r="P657" i="22"/>
  <c r="P658" i="22"/>
  <c r="P659" i="22"/>
  <c r="P660" i="22"/>
  <c r="P661" i="22"/>
  <c r="P662" i="22"/>
  <c r="P663" i="22"/>
  <c r="P664" i="22"/>
  <c r="P665" i="22"/>
  <c r="P666" i="22"/>
  <c r="P667" i="22"/>
  <c r="P668" i="22"/>
  <c r="P669" i="22"/>
  <c r="P670" i="22"/>
  <c r="P671" i="22"/>
  <c r="P672" i="22"/>
  <c r="P673" i="22"/>
  <c r="P674" i="22"/>
  <c r="P675" i="22"/>
  <c r="P676" i="22"/>
  <c r="P677" i="22"/>
  <c r="P678" i="22"/>
  <c r="P679" i="22"/>
  <c r="P680" i="22"/>
  <c r="P681" i="22"/>
  <c r="P682" i="22"/>
  <c r="P683" i="22"/>
  <c r="P684" i="22"/>
  <c r="P685" i="22"/>
  <c r="P686" i="22"/>
  <c r="P687" i="22"/>
  <c r="P688" i="22"/>
  <c r="P689" i="22"/>
  <c r="P690" i="22"/>
  <c r="P691" i="22"/>
  <c r="P692" i="22"/>
  <c r="P693" i="22"/>
  <c r="P694" i="22"/>
  <c r="P695" i="22"/>
  <c r="P696" i="22"/>
  <c r="P697" i="22"/>
  <c r="P698" i="22"/>
  <c r="P699" i="22"/>
  <c r="P700" i="22"/>
  <c r="P701" i="22"/>
  <c r="P702" i="22"/>
  <c r="P703" i="22"/>
  <c r="P704" i="22"/>
  <c r="P705" i="22"/>
  <c r="P706" i="22"/>
  <c r="P707" i="22"/>
  <c r="P708" i="22"/>
  <c r="P709" i="22"/>
  <c r="P710" i="22"/>
  <c r="P711" i="22"/>
  <c r="P712" i="22"/>
  <c r="P713" i="22"/>
  <c r="P714" i="22"/>
  <c r="P715" i="22"/>
  <c r="P716" i="22"/>
  <c r="P717" i="22"/>
  <c r="P718" i="22"/>
  <c r="P719" i="22"/>
  <c r="P720" i="22"/>
  <c r="P721" i="22"/>
  <c r="P722" i="22"/>
  <c r="P723" i="22"/>
  <c r="P724" i="22"/>
  <c r="P725" i="22"/>
  <c r="P726" i="22"/>
  <c r="P727" i="22"/>
  <c r="P728" i="22"/>
  <c r="P729" i="22"/>
  <c r="P730" i="22"/>
  <c r="P731" i="22"/>
  <c r="P732" i="22"/>
  <c r="P733" i="22"/>
  <c r="P734" i="22"/>
  <c r="P735" i="22"/>
  <c r="P736" i="22"/>
  <c r="P737" i="22"/>
  <c r="P738" i="22"/>
  <c r="P739" i="22"/>
  <c r="P740" i="22"/>
  <c r="P741" i="22"/>
  <c r="P742" i="22"/>
  <c r="P743" i="22"/>
  <c r="P744" i="22"/>
  <c r="P745" i="22"/>
  <c r="P746" i="22"/>
  <c r="P747" i="22"/>
  <c r="P748" i="22"/>
  <c r="P749" i="22"/>
  <c r="P750" i="22"/>
  <c r="P751" i="22"/>
  <c r="P752" i="22"/>
  <c r="P753" i="22"/>
  <c r="P754" i="22"/>
  <c r="P755" i="22"/>
  <c r="P756" i="22"/>
  <c r="P757" i="22"/>
  <c r="P758" i="22"/>
  <c r="P759" i="22"/>
  <c r="P760" i="22"/>
  <c r="P761" i="22"/>
  <c r="P762" i="22"/>
  <c r="P763" i="22"/>
  <c r="P764" i="22"/>
  <c r="P765" i="22"/>
  <c r="P766" i="22"/>
  <c r="P767" i="22"/>
  <c r="P768" i="22"/>
  <c r="P769" i="22"/>
  <c r="P770" i="22"/>
  <c r="P771" i="22"/>
  <c r="P772" i="22"/>
  <c r="P773" i="22"/>
  <c r="P774" i="22"/>
  <c r="P775" i="22"/>
  <c r="P776" i="22"/>
  <c r="P777" i="22"/>
  <c r="P778" i="22"/>
  <c r="P779" i="22"/>
  <c r="P780" i="22"/>
  <c r="P781" i="22"/>
  <c r="P782" i="22"/>
  <c r="P783" i="22"/>
  <c r="P784" i="22"/>
  <c r="P785" i="22"/>
  <c r="P786" i="22"/>
  <c r="P787" i="22"/>
  <c r="P788" i="22"/>
  <c r="P789" i="22"/>
  <c r="P790" i="22"/>
  <c r="P791" i="22"/>
  <c r="P792" i="22"/>
  <c r="P793" i="22"/>
  <c r="P794" i="22"/>
  <c r="P795" i="22"/>
  <c r="P796" i="22"/>
  <c r="P797" i="22"/>
  <c r="P798" i="22"/>
  <c r="P799" i="22"/>
  <c r="P800" i="22"/>
  <c r="P801" i="22"/>
  <c r="P802" i="22"/>
  <c r="P803" i="22"/>
  <c r="P804" i="22"/>
  <c r="P805" i="22"/>
  <c r="P806" i="22"/>
  <c r="P807" i="22"/>
  <c r="P808" i="22"/>
  <c r="P809" i="22"/>
  <c r="P810" i="22"/>
  <c r="P811" i="22"/>
  <c r="P812" i="22"/>
  <c r="P813" i="22"/>
  <c r="P814" i="22"/>
  <c r="P815" i="22"/>
  <c r="P816" i="22"/>
  <c r="P817" i="22"/>
  <c r="P818" i="22"/>
  <c r="P819" i="22"/>
  <c r="P820" i="22"/>
  <c r="P821" i="22"/>
  <c r="P822" i="22"/>
  <c r="P823" i="22"/>
  <c r="P824" i="22"/>
  <c r="P825" i="22"/>
  <c r="P826" i="22"/>
  <c r="P827" i="22"/>
  <c r="P828" i="22"/>
  <c r="P829" i="22"/>
  <c r="P830" i="22"/>
  <c r="P831" i="22"/>
  <c r="P832" i="22"/>
  <c r="P833" i="22"/>
  <c r="P834" i="22"/>
  <c r="P835" i="22"/>
  <c r="P836" i="22"/>
  <c r="P837" i="22"/>
  <c r="P838" i="22"/>
  <c r="P839" i="22"/>
  <c r="P840" i="22"/>
  <c r="P841" i="22"/>
  <c r="P842" i="22"/>
  <c r="P843" i="22"/>
  <c r="P844" i="22"/>
  <c r="P845" i="22"/>
  <c r="P846" i="22"/>
  <c r="P847" i="22"/>
  <c r="P848" i="22"/>
  <c r="P849" i="22"/>
  <c r="P850" i="22"/>
  <c r="P851" i="22"/>
  <c r="P852" i="22"/>
  <c r="P853" i="22"/>
  <c r="P854" i="22"/>
  <c r="P855" i="22"/>
  <c r="P856" i="22"/>
  <c r="P857" i="22"/>
  <c r="P858" i="22"/>
  <c r="P859" i="22"/>
  <c r="P860" i="22"/>
  <c r="P861" i="22"/>
  <c r="P862" i="22"/>
  <c r="P863" i="22"/>
  <c r="P864" i="22"/>
  <c r="P865" i="22"/>
  <c r="P866" i="22"/>
  <c r="P867" i="22"/>
  <c r="P868" i="22"/>
  <c r="P869" i="22"/>
  <c r="P870" i="22"/>
  <c r="P871" i="22"/>
  <c r="P872" i="22"/>
  <c r="P873" i="22"/>
  <c r="P874" i="22"/>
  <c r="P875" i="22"/>
  <c r="P876" i="22"/>
  <c r="P877" i="22"/>
  <c r="P878" i="22"/>
  <c r="P879" i="22"/>
  <c r="P880" i="22"/>
  <c r="P881" i="22"/>
  <c r="P882" i="22"/>
  <c r="P883" i="22"/>
  <c r="P884" i="22"/>
  <c r="P885" i="22"/>
  <c r="P886" i="22"/>
  <c r="P887" i="22"/>
  <c r="P888" i="22"/>
  <c r="P889" i="22"/>
  <c r="P890" i="22"/>
  <c r="P891" i="22"/>
  <c r="P892" i="22"/>
  <c r="P893" i="22"/>
  <c r="P894" i="22"/>
  <c r="P895" i="22"/>
  <c r="P896" i="22"/>
  <c r="P897" i="22"/>
  <c r="P898" i="22"/>
  <c r="P899" i="22"/>
  <c r="P900" i="22"/>
  <c r="P901" i="22"/>
  <c r="P902" i="22"/>
  <c r="P903" i="22"/>
  <c r="P904" i="22"/>
  <c r="P905" i="22"/>
  <c r="P906" i="22"/>
  <c r="P907" i="22"/>
  <c r="P908" i="22"/>
  <c r="P909" i="22"/>
  <c r="P910" i="22"/>
  <c r="P911" i="22"/>
  <c r="P912" i="22"/>
  <c r="P913" i="22"/>
  <c r="P914" i="22"/>
  <c r="P915" i="22"/>
  <c r="P916" i="22"/>
  <c r="P917" i="22"/>
  <c r="P918" i="22"/>
  <c r="P919" i="22"/>
  <c r="P920" i="22"/>
  <c r="P921" i="22"/>
  <c r="P922" i="22"/>
  <c r="P923" i="22"/>
  <c r="P924" i="22"/>
  <c r="P925" i="22"/>
  <c r="P926" i="22"/>
  <c r="P927" i="22"/>
  <c r="P928" i="22"/>
  <c r="P929" i="22"/>
  <c r="P930" i="22"/>
  <c r="P931" i="22"/>
  <c r="P932" i="22"/>
  <c r="P933" i="22"/>
  <c r="P934" i="22"/>
  <c r="P935" i="22"/>
  <c r="P936" i="22"/>
  <c r="P937" i="22"/>
  <c r="P938" i="22"/>
  <c r="P939" i="22"/>
  <c r="P940" i="22"/>
  <c r="P941" i="22"/>
  <c r="P942" i="22"/>
  <c r="P943" i="22"/>
  <c r="P944" i="22"/>
  <c r="P945" i="22"/>
  <c r="P946" i="22"/>
  <c r="P947" i="22"/>
  <c r="P948" i="22"/>
  <c r="P949" i="22"/>
  <c r="P950" i="22"/>
  <c r="P951" i="22"/>
  <c r="P952" i="22"/>
  <c r="P953" i="22"/>
  <c r="P954" i="22"/>
  <c r="P955" i="22"/>
  <c r="P956" i="22"/>
  <c r="P957" i="22"/>
  <c r="P958" i="22"/>
  <c r="P959" i="22"/>
  <c r="P960" i="22"/>
  <c r="P961" i="22"/>
  <c r="P962" i="22"/>
  <c r="P963" i="22"/>
  <c r="P964" i="22"/>
  <c r="P965" i="22"/>
  <c r="P966" i="22"/>
  <c r="P967" i="22"/>
  <c r="P968" i="22"/>
  <c r="P969" i="22"/>
  <c r="P970" i="22"/>
  <c r="P971" i="22"/>
  <c r="P972" i="22"/>
  <c r="P973" i="22"/>
  <c r="P974" i="22"/>
  <c r="P975" i="22"/>
  <c r="P976" i="22"/>
  <c r="P977" i="22"/>
  <c r="P978" i="22"/>
  <c r="P979" i="22"/>
  <c r="P980" i="22"/>
  <c r="P981" i="22"/>
  <c r="P982" i="22"/>
  <c r="P983" i="22"/>
  <c r="P984" i="22"/>
  <c r="P985" i="22"/>
  <c r="P986" i="22"/>
  <c r="P987" i="22"/>
  <c r="P988" i="22"/>
  <c r="P989" i="22"/>
  <c r="P990" i="22"/>
  <c r="P991" i="22"/>
  <c r="P992" i="22"/>
  <c r="P993" i="22"/>
  <c r="P994" i="22"/>
  <c r="P995" i="22"/>
  <c r="P996" i="22"/>
  <c r="P997" i="22"/>
  <c r="P998" i="22"/>
  <c r="P999" i="22"/>
  <c r="P1000" i="22"/>
  <c r="P1001" i="22"/>
  <c r="P1002" i="22"/>
  <c r="P1003" i="22"/>
  <c r="P1004" i="22"/>
  <c r="P1005" i="22"/>
  <c r="P1006" i="22"/>
  <c r="P1007" i="22"/>
  <c r="P1008" i="22"/>
  <c r="P1009" i="22"/>
  <c r="P1010" i="22"/>
  <c r="P1011" i="22"/>
  <c r="P1012" i="22"/>
  <c r="P1013" i="22"/>
  <c r="P1014" i="22"/>
  <c r="P1015" i="22"/>
  <c r="P1016" i="22"/>
  <c r="P1017" i="22"/>
  <c r="P1018" i="22"/>
  <c r="P1019" i="22"/>
  <c r="P1020" i="22"/>
  <c r="P1021" i="22"/>
  <c r="P1022" i="22"/>
  <c r="P1023" i="22"/>
  <c r="P1024" i="22"/>
  <c r="P1025" i="22"/>
  <c r="P1026" i="22"/>
  <c r="P1027" i="22"/>
  <c r="P1028" i="22"/>
  <c r="P1029" i="22"/>
  <c r="P1030" i="22"/>
  <c r="P1031" i="22"/>
  <c r="P1032" i="22"/>
  <c r="P1033" i="22"/>
  <c r="P1034" i="22"/>
  <c r="P1035" i="22"/>
  <c r="P1036" i="22"/>
  <c r="P1037" i="22"/>
  <c r="P1038" i="22"/>
  <c r="P1039" i="22"/>
  <c r="P1040" i="22"/>
  <c r="P1041" i="22"/>
  <c r="P1042" i="22"/>
  <c r="P1043" i="22"/>
  <c r="P1044" i="22"/>
  <c r="P1045" i="22"/>
  <c r="P1046" i="22"/>
  <c r="P1047" i="22"/>
  <c r="P1048" i="22"/>
  <c r="P1049" i="22"/>
  <c r="P1050" i="22"/>
  <c r="P1051" i="22"/>
  <c r="P1052" i="22"/>
  <c r="P1053" i="22"/>
  <c r="P1054" i="22"/>
  <c r="P1055" i="22"/>
  <c r="P1056" i="22"/>
  <c r="P1057" i="22"/>
  <c r="P1058" i="22"/>
  <c r="P1059" i="22"/>
  <c r="P1060" i="22"/>
  <c r="P1061" i="22"/>
  <c r="P12" i="22"/>
  <c r="P13" i="14" l="1"/>
  <c r="P14" i="14"/>
  <c r="P15" i="14"/>
  <c r="P16" i="14"/>
  <c r="P17" i="14"/>
  <c r="P18" i="14"/>
  <c r="P19" i="14"/>
  <c r="P20" i="14"/>
  <c r="P21" i="14"/>
  <c r="P22" i="14"/>
  <c r="P23" i="14"/>
  <c r="P24" i="14"/>
  <c r="P25" i="14"/>
  <c r="P26" i="14"/>
  <c r="P27" i="14"/>
  <c r="P28" i="14"/>
  <c r="P12" i="14"/>
  <c r="P60" i="23" l="1"/>
  <c r="P59" i="23"/>
  <c r="P58" i="23"/>
  <c r="P57" i="23"/>
  <c r="P56" i="23"/>
  <c r="P55" i="23"/>
  <c r="P54" i="23"/>
  <c r="P53" i="23"/>
  <c r="P52" i="23"/>
  <c r="P51" i="23"/>
  <c r="P50" i="23"/>
  <c r="P49" i="23"/>
  <c r="P48" i="23"/>
  <c r="P47" i="23"/>
  <c r="P46" i="23"/>
  <c r="P45" i="23"/>
  <c r="P44" i="23"/>
  <c r="P43" i="23"/>
  <c r="P42" i="23"/>
  <c r="P41" i="23"/>
  <c r="P40" i="23"/>
  <c r="P39" i="23"/>
  <c r="P38" i="23"/>
  <c r="P37" i="23"/>
  <c r="P36" i="23"/>
  <c r="P35" i="23"/>
  <c r="P34" i="23"/>
  <c r="P33" i="23"/>
  <c r="P32" i="23"/>
  <c r="P31" i="23"/>
  <c r="P30" i="23"/>
  <c r="P29" i="23"/>
  <c r="P28" i="23"/>
  <c r="P27" i="23"/>
  <c r="P26" i="23"/>
  <c r="P25" i="23"/>
  <c r="P24" i="23"/>
  <c r="P23" i="23"/>
  <c r="P22" i="23"/>
  <c r="P21" i="23"/>
  <c r="P20" i="23"/>
  <c r="P19" i="23"/>
  <c r="P18" i="23"/>
  <c r="P17" i="23"/>
  <c r="P16" i="23"/>
  <c r="P15" i="23"/>
  <c r="P14" i="23"/>
  <c r="P13" i="23"/>
  <c r="P12" i="23"/>
  <c r="P17" i="19"/>
  <c r="P16" i="19"/>
  <c r="P15" i="19"/>
  <c r="P14" i="19"/>
  <c r="P12" i="19"/>
  <c r="P20" i="19"/>
  <c r="P21" i="19"/>
  <c r="P22" i="19"/>
  <c r="P23" i="19"/>
  <c r="P24" i="19"/>
  <c r="P25" i="19"/>
  <c r="P32" i="19"/>
  <c r="P30" i="19"/>
  <c r="P29" i="19"/>
  <c r="P28" i="19"/>
  <c r="P27" i="19"/>
  <c r="P13" i="15"/>
  <c r="P14" i="15"/>
  <c r="P15" i="15"/>
  <c r="P16" i="15"/>
  <c r="P17" i="15"/>
  <c r="P18" i="15"/>
  <c r="P19" i="15"/>
  <c r="P20" i="15"/>
  <c r="P21" i="15"/>
  <c r="P22" i="15"/>
  <c r="P23" i="15"/>
  <c r="P24" i="15"/>
  <c r="P25" i="15"/>
  <c r="P26" i="15"/>
  <c r="P27" i="15"/>
  <c r="P28" i="15"/>
  <c r="P29" i="15"/>
  <c r="P30" i="15"/>
  <c r="P31" i="15"/>
  <c r="P32" i="15"/>
  <c r="P12" i="15"/>
  <c r="P13" i="13"/>
  <c r="P14" i="13"/>
  <c r="P15" i="13"/>
  <c r="P16" i="13"/>
  <c r="P17" i="13"/>
  <c r="P18" i="13"/>
  <c r="P19" i="13"/>
  <c r="P20" i="13"/>
  <c r="P21" i="13"/>
  <c r="P22" i="13"/>
  <c r="P23" i="13"/>
  <c r="P24" i="13"/>
  <c r="P25" i="13"/>
  <c r="P26" i="13"/>
  <c r="P27" i="13"/>
  <c r="P28" i="13"/>
  <c r="P29" i="13"/>
  <c r="P30" i="13"/>
  <c r="P31" i="13"/>
  <c r="P32" i="13"/>
  <c r="P33" i="13"/>
  <c r="P34" i="13"/>
  <c r="P35" i="13"/>
  <c r="P36" i="13"/>
  <c r="P37" i="13"/>
  <c r="P38" i="13"/>
  <c r="P39" i="13"/>
  <c r="P40" i="13"/>
  <c r="P41" i="13"/>
  <c r="P42" i="13"/>
  <c r="P43" i="13"/>
  <c r="P44" i="13"/>
  <c r="P45" i="13"/>
  <c r="P46" i="13"/>
  <c r="P47" i="13"/>
  <c r="P48" i="13"/>
  <c r="P49" i="13"/>
  <c r="P50" i="13"/>
  <c r="P51" i="13"/>
  <c r="P52" i="13"/>
  <c r="P53" i="13"/>
  <c r="P54" i="13"/>
  <c r="P55" i="13"/>
  <c r="P56" i="13"/>
  <c r="P57" i="13"/>
  <c r="P58" i="13"/>
  <c r="P59" i="13"/>
  <c r="P60" i="13"/>
  <c r="P61" i="13"/>
  <c r="P62" i="13"/>
  <c r="P63" i="13"/>
  <c r="P64" i="13"/>
  <c r="P65" i="13"/>
  <c r="P66" i="13"/>
  <c r="P67" i="13"/>
  <c r="P68" i="13"/>
  <c r="P69" i="13"/>
  <c r="P70" i="13"/>
  <c r="P71" i="13"/>
  <c r="P72" i="13"/>
  <c r="P73" i="13"/>
  <c r="P74" i="13"/>
  <c r="P75" i="13"/>
  <c r="P76" i="13"/>
  <c r="P77" i="13"/>
  <c r="P78" i="13"/>
  <c r="P79" i="13"/>
  <c r="P80" i="13"/>
  <c r="P81" i="13"/>
  <c r="P82" i="13"/>
  <c r="P83" i="13"/>
  <c r="P84" i="13"/>
  <c r="P85" i="13"/>
  <c r="P86" i="13"/>
  <c r="P87" i="13"/>
  <c r="P88" i="13"/>
  <c r="P89" i="13"/>
  <c r="P90" i="13"/>
  <c r="P91" i="13"/>
  <c r="P92" i="13"/>
  <c r="P93" i="13"/>
  <c r="P94" i="13"/>
  <c r="P95" i="13"/>
  <c r="P96" i="13"/>
  <c r="P97" i="13"/>
  <c r="P98" i="13"/>
  <c r="P99" i="13"/>
  <c r="P100" i="13"/>
  <c r="P101" i="13"/>
  <c r="P102" i="13"/>
  <c r="P103" i="13"/>
  <c r="P104" i="13"/>
  <c r="P105" i="13"/>
  <c r="P106" i="13"/>
  <c r="P107" i="13"/>
  <c r="P108" i="13"/>
  <c r="P109" i="13"/>
  <c r="P110" i="13"/>
  <c r="P111" i="13"/>
  <c r="P112" i="13"/>
  <c r="P113" i="13"/>
  <c r="P114" i="13"/>
  <c r="P115" i="13"/>
  <c r="P116" i="13"/>
  <c r="P117" i="13"/>
  <c r="P118" i="13"/>
  <c r="P119" i="13"/>
  <c r="P120" i="13"/>
  <c r="P121" i="13"/>
  <c r="P122" i="13"/>
  <c r="P123" i="13"/>
  <c r="P124" i="13"/>
  <c r="P125" i="13"/>
  <c r="P126" i="13"/>
  <c r="P127" i="13"/>
  <c r="P128" i="13"/>
  <c r="P129" i="13"/>
  <c r="P12" i="13"/>
  <c r="P14" i="12"/>
  <c r="P15" i="12"/>
  <c r="P16" i="12"/>
  <c r="P17" i="12"/>
  <c r="P18" i="12"/>
  <c r="P19" i="12"/>
  <c r="P20" i="12"/>
  <c r="P21" i="12"/>
  <c r="P22" i="12"/>
  <c r="P23" i="12"/>
  <c r="P24" i="12"/>
  <c r="P25" i="12"/>
  <c r="P26" i="12"/>
  <c r="P27" i="12"/>
  <c r="P28" i="12"/>
  <c r="P29" i="12"/>
  <c r="P30" i="12"/>
  <c r="P31" i="12"/>
  <c r="P32" i="12"/>
  <c r="P33" i="12"/>
  <c r="P34" i="12"/>
  <c r="P35" i="12"/>
  <c r="P36" i="12"/>
  <c r="P37" i="12"/>
  <c r="P38" i="12"/>
  <c r="P39" i="12"/>
  <c r="P40" i="12"/>
  <c r="P41" i="12"/>
  <c r="P42" i="12"/>
  <c r="P43" i="12"/>
  <c r="P44" i="12"/>
  <c r="P45" i="12"/>
  <c r="P46" i="12"/>
  <c r="P47" i="12"/>
  <c r="P48" i="12"/>
  <c r="P49" i="12"/>
  <c r="P50" i="12"/>
  <c r="P51" i="12"/>
  <c r="P52" i="12"/>
  <c r="P53" i="12"/>
  <c r="P54" i="12"/>
  <c r="P55" i="12"/>
  <c r="P56" i="12"/>
  <c r="P57" i="12"/>
  <c r="P58" i="12"/>
  <c r="P59" i="12"/>
  <c r="P60" i="12"/>
  <c r="P61" i="12"/>
  <c r="P62" i="12"/>
  <c r="P63" i="12"/>
  <c r="P64" i="12"/>
  <c r="P65" i="12"/>
  <c r="P66" i="12"/>
  <c r="P67" i="12"/>
  <c r="P68" i="12"/>
  <c r="P69" i="12"/>
  <c r="P70" i="12"/>
  <c r="P71" i="12"/>
  <c r="P72" i="12"/>
  <c r="P73" i="12"/>
  <c r="P74" i="12"/>
  <c r="P75" i="12"/>
  <c r="P76" i="12"/>
  <c r="P77" i="12"/>
  <c r="P78" i="12"/>
  <c r="P79" i="12"/>
  <c r="P80" i="12"/>
  <c r="P81" i="12"/>
  <c r="P82" i="12"/>
  <c r="P83" i="12"/>
  <c r="P84" i="12"/>
  <c r="P85" i="12"/>
  <c r="P86" i="12"/>
  <c r="P87" i="12"/>
  <c r="P88" i="12"/>
  <c r="P89" i="12"/>
  <c r="P90" i="12"/>
  <c r="P91" i="12"/>
  <c r="P92" i="12"/>
  <c r="P93" i="12"/>
  <c r="P94" i="12"/>
  <c r="P95" i="12"/>
  <c r="P96" i="12"/>
  <c r="P97" i="12"/>
  <c r="P98" i="12"/>
  <c r="P99" i="12"/>
  <c r="P100" i="12"/>
  <c r="P101" i="12"/>
  <c r="P102" i="12"/>
  <c r="P103" i="12"/>
  <c r="P104" i="12"/>
  <c r="P105" i="12"/>
  <c r="P106" i="12"/>
  <c r="P107" i="12"/>
  <c r="P108" i="12"/>
  <c r="P109" i="12"/>
  <c r="P110" i="12"/>
  <c r="P111" i="12"/>
  <c r="P112" i="12"/>
  <c r="P113" i="12"/>
  <c r="P114" i="12"/>
  <c r="P115" i="12"/>
  <c r="P116" i="12"/>
  <c r="P117" i="12"/>
  <c r="P118" i="12"/>
  <c r="P119" i="12"/>
  <c r="P120" i="12"/>
  <c r="P121" i="12"/>
  <c r="P122" i="12"/>
  <c r="P123" i="12"/>
  <c r="P124" i="12"/>
  <c r="P125" i="12"/>
  <c r="P126" i="12"/>
  <c r="P127" i="12"/>
  <c r="P128" i="12"/>
  <c r="P129" i="12"/>
  <c r="P130" i="12"/>
  <c r="P131" i="12"/>
  <c r="P132" i="12"/>
  <c r="P133" i="12"/>
  <c r="P134" i="12"/>
  <c r="P135" i="12"/>
  <c r="P136" i="12"/>
  <c r="P137" i="12"/>
  <c r="P138" i="12"/>
  <c r="P139" i="12"/>
  <c r="P140" i="12"/>
  <c r="P141" i="12"/>
  <c r="P142" i="12"/>
  <c r="P143" i="12"/>
  <c r="P144" i="12"/>
  <c r="P145" i="12"/>
  <c r="P146" i="12"/>
  <c r="P147" i="12"/>
  <c r="P148" i="12"/>
  <c r="P149" i="12"/>
  <c r="P150" i="12"/>
  <c r="P151" i="12"/>
  <c r="P152" i="12"/>
  <c r="P153" i="12"/>
  <c r="P154" i="12"/>
  <c r="P155" i="12"/>
  <c r="P156" i="12"/>
  <c r="P157" i="12"/>
  <c r="P158" i="12"/>
  <c r="P159" i="12"/>
  <c r="P160" i="12"/>
  <c r="P161" i="12"/>
  <c r="P162" i="12"/>
  <c r="P163" i="12"/>
  <c r="P164" i="12"/>
  <c r="P165" i="12"/>
  <c r="P166" i="12"/>
  <c r="P167" i="12"/>
  <c r="P168" i="12"/>
  <c r="P169" i="12"/>
  <c r="P170" i="12"/>
  <c r="P171" i="12"/>
  <c r="P172" i="12"/>
  <c r="P173" i="12"/>
  <c r="P174" i="12"/>
  <c r="P175" i="12"/>
  <c r="P176" i="12"/>
  <c r="P177" i="12"/>
  <c r="P178" i="12"/>
  <c r="P179" i="12"/>
  <c r="P180" i="12"/>
  <c r="P181" i="12"/>
  <c r="P182" i="12"/>
  <c r="P183" i="12"/>
  <c r="P184" i="12"/>
  <c r="P185" i="12"/>
  <c r="P186" i="12"/>
  <c r="P187" i="12"/>
  <c r="P188" i="12"/>
  <c r="P189" i="12"/>
  <c r="P190" i="12"/>
  <c r="P191" i="12"/>
  <c r="P192" i="12"/>
  <c r="P193" i="12"/>
  <c r="P194" i="12"/>
  <c r="P195" i="12"/>
  <c r="P196" i="12"/>
  <c r="P197" i="12"/>
  <c r="P198" i="12"/>
  <c r="P199" i="12"/>
  <c r="P200" i="12"/>
  <c r="P201" i="12"/>
  <c r="P202" i="12"/>
  <c r="P203" i="12"/>
  <c r="P204" i="12"/>
  <c r="P205" i="12"/>
  <c r="P206" i="12"/>
  <c r="P207" i="12"/>
  <c r="P208" i="12"/>
  <c r="P209" i="12"/>
  <c r="P210" i="12"/>
  <c r="P211" i="12"/>
  <c r="P212" i="12"/>
  <c r="P213" i="12"/>
  <c r="P214" i="12"/>
  <c r="P215" i="12"/>
  <c r="P216" i="12"/>
  <c r="P217" i="12"/>
  <c r="P218" i="12"/>
  <c r="P219" i="12"/>
  <c r="P220" i="12"/>
  <c r="P221" i="12"/>
  <c r="P222" i="12"/>
  <c r="P223" i="12"/>
  <c r="P224" i="12"/>
  <c r="P225" i="12"/>
  <c r="P226" i="12"/>
  <c r="P227" i="12"/>
  <c r="P228" i="12"/>
  <c r="P229" i="12"/>
  <c r="P230" i="12"/>
  <c r="P231" i="12"/>
  <c r="P232" i="12"/>
  <c r="P233" i="12"/>
  <c r="P234" i="12"/>
  <c r="P235" i="12"/>
  <c r="P236" i="12"/>
  <c r="P237" i="12"/>
  <c r="P238" i="12"/>
  <c r="P239" i="12"/>
  <c r="P240" i="12"/>
  <c r="P241" i="12"/>
  <c r="P242" i="12"/>
  <c r="P243" i="12"/>
  <c r="P244" i="12"/>
  <c r="P245" i="12"/>
  <c r="P246" i="12"/>
  <c r="P247" i="12"/>
  <c r="P248" i="12"/>
  <c r="P249" i="12"/>
  <c r="P250" i="12"/>
  <c r="P251" i="12"/>
  <c r="P252" i="12"/>
  <c r="P253" i="12"/>
  <c r="P254" i="12"/>
  <c r="P255" i="12"/>
  <c r="P256" i="12"/>
  <c r="P257" i="12"/>
  <c r="P258" i="12"/>
  <c r="P259" i="12"/>
  <c r="P260" i="12"/>
  <c r="P261" i="12"/>
  <c r="P262" i="12"/>
  <c r="P263" i="12"/>
  <c r="P264" i="12"/>
  <c r="P265" i="12"/>
  <c r="P266" i="12"/>
  <c r="P267" i="12"/>
  <c r="P268" i="12"/>
  <c r="P269" i="12"/>
  <c r="P270" i="12"/>
  <c r="P271" i="12"/>
  <c r="P272" i="12"/>
  <c r="P273" i="12"/>
  <c r="P274" i="12"/>
  <c r="P275" i="12"/>
  <c r="P276" i="12"/>
  <c r="P277" i="12"/>
  <c r="P278" i="12"/>
  <c r="P279" i="12"/>
  <c r="P280" i="12"/>
  <c r="P281" i="12"/>
  <c r="P282" i="12"/>
  <c r="P283" i="12"/>
  <c r="P284" i="12"/>
  <c r="P285" i="12"/>
  <c r="P286" i="12"/>
  <c r="P287" i="12"/>
  <c r="P288" i="12"/>
  <c r="P289" i="12"/>
  <c r="P290" i="12"/>
  <c r="P291" i="12"/>
  <c r="P292" i="12"/>
  <c r="P293" i="12"/>
  <c r="P294" i="12"/>
  <c r="P295" i="12"/>
  <c r="P296" i="12"/>
  <c r="P297" i="12"/>
  <c r="P298" i="12"/>
  <c r="P299" i="12"/>
  <c r="P300" i="12"/>
  <c r="P301" i="12"/>
  <c r="P302" i="12"/>
  <c r="P303" i="12"/>
  <c r="P304" i="12"/>
  <c r="P305" i="12"/>
  <c r="P306" i="12"/>
  <c r="P307" i="12"/>
  <c r="P308" i="12"/>
  <c r="P309" i="12"/>
  <c r="P310" i="12"/>
  <c r="P311" i="12"/>
  <c r="P312" i="12"/>
  <c r="P313" i="12"/>
  <c r="P314" i="12"/>
  <c r="P315" i="12"/>
  <c r="P316" i="12"/>
  <c r="P317" i="12"/>
  <c r="P318" i="12"/>
  <c r="P319" i="12"/>
  <c r="P320" i="12"/>
  <c r="P321" i="12"/>
  <c r="P322" i="12"/>
  <c r="P323" i="12"/>
  <c r="P324" i="12"/>
  <c r="P325" i="12"/>
  <c r="P326" i="12"/>
  <c r="P327" i="12"/>
  <c r="P328" i="12"/>
  <c r="P329" i="12"/>
  <c r="P330" i="12"/>
  <c r="P331" i="12"/>
  <c r="P332" i="12"/>
  <c r="P333" i="12"/>
  <c r="P334" i="12"/>
  <c r="P335" i="12"/>
  <c r="P336" i="12"/>
  <c r="P337" i="12"/>
  <c r="P338" i="12"/>
  <c r="P339" i="12"/>
  <c r="P340" i="12"/>
  <c r="P341" i="12"/>
  <c r="P342" i="12"/>
  <c r="P343" i="12"/>
  <c r="P344" i="12"/>
  <c r="P345" i="12"/>
  <c r="P346" i="12"/>
  <c r="P347" i="12"/>
  <c r="P348" i="12"/>
  <c r="P349" i="12"/>
  <c r="P350" i="12"/>
  <c r="P351" i="12"/>
  <c r="P352" i="12"/>
  <c r="P353" i="12"/>
  <c r="P354" i="12"/>
  <c r="P355" i="12"/>
  <c r="P356" i="12"/>
  <c r="P357" i="12"/>
  <c r="P358" i="12"/>
  <c r="P359" i="12"/>
  <c r="P360" i="12"/>
  <c r="P361" i="12"/>
  <c r="P362" i="12"/>
  <c r="P363" i="12"/>
  <c r="P364" i="12"/>
  <c r="P365" i="12"/>
  <c r="P366" i="12"/>
  <c r="P367" i="12"/>
  <c r="P368" i="12"/>
  <c r="P369" i="12"/>
  <c r="P370" i="12"/>
  <c r="P371" i="12"/>
  <c r="P372" i="12"/>
  <c r="P373" i="12"/>
  <c r="P374" i="12"/>
  <c r="P375" i="12"/>
  <c r="P376" i="12"/>
  <c r="P377" i="12"/>
  <c r="P378" i="12"/>
  <c r="P379" i="12"/>
  <c r="P380" i="12"/>
  <c r="P381" i="12"/>
  <c r="P382" i="12"/>
  <c r="P383" i="12"/>
  <c r="P384" i="12"/>
  <c r="P385" i="12"/>
  <c r="P386" i="12"/>
  <c r="P387" i="12"/>
  <c r="P388" i="12"/>
  <c r="P389" i="12"/>
  <c r="P390" i="12"/>
  <c r="P391" i="12"/>
  <c r="P392" i="12"/>
  <c r="P393" i="12"/>
  <c r="P394" i="12"/>
  <c r="P395" i="12"/>
  <c r="P396" i="12"/>
  <c r="P397" i="12"/>
  <c r="P398" i="12"/>
  <c r="P399" i="12"/>
  <c r="P400" i="12"/>
  <c r="P401" i="12"/>
  <c r="P402" i="12"/>
  <c r="P403" i="12"/>
  <c r="P404" i="12"/>
  <c r="P405" i="12"/>
  <c r="P406" i="12"/>
  <c r="P407" i="12"/>
  <c r="P408" i="12"/>
  <c r="P409" i="12"/>
  <c r="P410" i="12"/>
  <c r="P411" i="12"/>
  <c r="P412" i="12"/>
  <c r="P413" i="12"/>
  <c r="P414" i="12"/>
  <c r="P415" i="12"/>
  <c r="P416" i="12"/>
  <c r="P417" i="12"/>
  <c r="P418" i="12"/>
  <c r="P419" i="12"/>
  <c r="P420" i="12"/>
  <c r="P421" i="12"/>
  <c r="P422" i="12"/>
  <c r="P423" i="12"/>
  <c r="P424" i="12"/>
  <c r="P425" i="12"/>
  <c r="P426" i="12"/>
  <c r="P427" i="12"/>
  <c r="P428" i="12"/>
  <c r="P429" i="12"/>
  <c r="P430" i="12"/>
  <c r="P431" i="12"/>
  <c r="P432" i="12"/>
  <c r="P433" i="12"/>
  <c r="P434" i="12"/>
  <c r="P435" i="12"/>
  <c r="P436" i="12"/>
  <c r="P437" i="12"/>
  <c r="P438" i="12"/>
  <c r="P439" i="12"/>
  <c r="P440" i="12"/>
  <c r="P441" i="12"/>
  <c r="P442" i="12"/>
  <c r="P443" i="12"/>
  <c r="P444" i="12"/>
  <c r="P445" i="12"/>
  <c r="P446" i="12"/>
  <c r="P447" i="12"/>
  <c r="P448" i="12"/>
  <c r="P13" i="12"/>
  <c r="P13" i="18"/>
  <c r="P14" i="18"/>
  <c r="P15" i="18"/>
  <c r="P16" i="18"/>
  <c r="P17" i="18"/>
  <c r="P18" i="18"/>
  <c r="P19" i="18"/>
  <c r="P20" i="18"/>
  <c r="P21" i="18"/>
  <c r="P22" i="18"/>
  <c r="P23" i="18"/>
  <c r="P24" i="18"/>
  <c r="P25" i="18"/>
  <c r="P26" i="18"/>
  <c r="P27" i="18"/>
  <c r="P28" i="18"/>
  <c r="P29" i="18"/>
  <c r="P30" i="18"/>
  <c r="P31" i="18"/>
  <c r="P32" i="18"/>
  <c r="P33" i="18"/>
  <c r="P34" i="18"/>
  <c r="P35" i="18"/>
  <c r="P36" i="18"/>
  <c r="P37" i="18"/>
  <c r="P38" i="18"/>
  <c r="P39" i="18"/>
  <c r="P40" i="18"/>
  <c r="P41" i="18"/>
  <c r="P42" i="18"/>
  <c r="P43" i="18"/>
  <c r="P44" i="18"/>
  <c r="P45" i="18"/>
  <c r="P46" i="18"/>
  <c r="P47" i="18"/>
  <c r="P48" i="18"/>
  <c r="P49" i="18"/>
  <c r="P50" i="18"/>
  <c r="P51" i="18"/>
  <c r="P52" i="18"/>
  <c r="P53" i="18"/>
  <c r="P54" i="18"/>
  <c r="P55" i="18"/>
  <c r="P56" i="18"/>
  <c r="P12" i="18"/>
</calcChain>
</file>

<file path=xl/sharedStrings.xml><?xml version="1.0" encoding="utf-8"?>
<sst xmlns="http://schemas.openxmlformats.org/spreadsheetml/2006/main" count="5613" uniqueCount="983">
  <si>
    <t>GOBIERNO DEL ESTADO DE HIDALGO 
SECRETARIA DE OBRAS PÚBLICAS Y ORDENAMIENTO TERRITORIAL.</t>
  </si>
  <si>
    <t>Carretera Real del Monte-Entronque Huasca</t>
  </si>
  <si>
    <t>Concurso Núm. APP-913005997-E4-2020</t>
  </si>
  <si>
    <t>OBRA:</t>
  </si>
  <si>
    <t>Real del Monte - Entonque Huasca</t>
  </si>
  <si>
    <t>FECHA:</t>
  </si>
  <si>
    <t>FORMA E-7</t>
  </si>
  <si>
    <t>No.</t>
  </si>
  <si>
    <t>ESPECIFICACION GENERAL</t>
  </si>
  <si>
    <t xml:space="preserve"> 
CAPITULO</t>
  </si>
  <si>
    <t xml:space="preserve">
D E S C R I P C I O N</t>
  </si>
  <si>
    <t xml:space="preserve">
UNIDAD</t>
  </si>
  <si>
    <t xml:space="preserve">
CANTIDAD</t>
  </si>
  <si>
    <t>P.U.</t>
  </si>
  <si>
    <t>CON NUMERO</t>
  </si>
  <si>
    <t>CON LETRA</t>
  </si>
  <si>
    <t>IMPORTE</t>
  </si>
  <si>
    <t/>
  </si>
  <si>
    <t>01</t>
  </si>
  <si>
    <t>MOVIMIENTO DE TERRACERÍAS</t>
  </si>
  <si>
    <t>01.01</t>
  </si>
  <si>
    <t>DESMONTE</t>
  </si>
  <si>
    <t>1-01-001/11_010</t>
  </si>
  <si>
    <t>Desmonte, cualquiera que sea su tipo y características en carreteras, sin trasplante de especies vegetales previamente a los trabajos (tala, roza, desenraice, extracción de tocones,limpia y disposición final), en zona tipo bosque desnso,se deberán de considerar los aspectos de la Norma N-CTR-CAR-1-01-001/11 y sus referencias, por unidad de obra terminada.</t>
  </si>
  <si>
    <t>ha</t>
  </si>
  <si>
    <t>1-01-001/11_040</t>
  </si>
  <si>
    <t>Desmonte, cualquiera que sea su tipo y características en canales y contracunetas, sin trasplante de especies vegetales previamente a los trabajos (tala, roza, desenraice, limpia y disposición final), en zona bosque mediano, se deberán de considerar los aspectos de la Norma N-CTR-CAR-1-01-001/11 y sus referencias, por unidad de obra terminada.</t>
  </si>
  <si>
    <t>01.02</t>
  </si>
  <si>
    <t>DESPALME</t>
  </si>
  <si>
    <t>1-01-002/11_020</t>
  </si>
  <si>
    <t>Despalme de 30 cm de espesor, el material producto del despalme se utilizará para el recubrimiento de taludes de terraplenes, de los pisos, fondos de excavaciones o taludes de los bancos al terminar su explotación, se deberán de considerar los aspectos de la Norma N-CTR-CAR-1-01-002/11 y sus referencias, por unidad de obra terminada.</t>
  </si>
  <si>
    <t>m³</t>
  </si>
  <si>
    <t>01.03</t>
  </si>
  <si>
    <t>CORTE</t>
  </si>
  <si>
    <t>1-02-002/00_011</t>
  </si>
  <si>
    <t>Zampeados de mampostería de segunda clase en canales de zona de jales junteados con mortero de cemento-arena 1:5, a cualquier altura , incluye: material, mano de obra, herramienta, acarreo de materiales y todo lo necesario para su correcta colocación, se deberán de considerar los aspectos de la Norma N-CTR-CAR-1-02-002/00 y sus referencias, por unidad de obra terminada.</t>
  </si>
  <si>
    <t>1-01-003/11_050</t>
  </si>
  <si>
    <t>Excavación en material tipo A en cortes en terreno natural, el material producto del corte se desperdicia en el banco que indica el proyecto, se deberán de considerar los aspectos de la Norma N-CTR-CAR-1-01-003/11 y sus referencias, por unidad de obra terminada. (Incluye: Carga mecánica).</t>
  </si>
  <si>
    <t>1-01-003/11_130</t>
  </si>
  <si>
    <t>Excavación en material tipo B en cortes en terreno natural, el material producto del corte se desperdicia en el banco que indica el proyecto, se deberán de considerar los aspectos de la Norma N-CTR-CAR-1-01-003/11 y sus referencias, por unidad de obra terminada. (Incluye: Carga mecánica).</t>
  </si>
  <si>
    <t>1-01-003/11_250</t>
  </si>
  <si>
    <t>Excavación en material tipo C con explosivos en cortes en terreno natural, el material producto del corte se utiliza en la formación de terraplenes, se deberán de considerar los aspectos de la Norma N-CTR-CAR-1-01-003/11 y sus referencias, por unidad de obra terminada. (Incluye: Carga mecánica).</t>
  </si>
  <si>
    <t>01.04</t>
  </si>
  <si>
    <t>ESCALONES DE LIGA</t>
  </si>
  <si>
    <t>1-01-004/11_030</t>
  </si>
  <si>
    <t>Excavación para la formación de escalones de liga, cualquiera que sea su clasificación, en terreno natural cuya pendiente transversal excede el 25%, el material producto de la excavación se desperdicia en el banco que indica el proyecto, se deberán de considerar los aspectos de la Norma N-CTR-CAR-1-01-004/11 y sus referencias, por unidad de obra terminada. (Incluye: Carga mecánica).</t>
  </si>
  <si>
    <t>01.06</t>
  </si>
  <si>
    <t>TERRAPLENES</t>
  </si>
  <si>
    <t>1-01-009/11_250</t>
  </si>
  <si>
    <t>Construcción de terraplenes utilizando materiales no compactables, en el cuerpo del terraplén, se deberán de considerar los aspectos de la Norma N-CTR-CAR-1-01-009/16 y sus referencias, por unidad de obra terminada. (No Incluye carga mecánica ni acarreo).</t>
  </si>
  <si>
    <t>1-01-009/11_160</t>
  </si>
  <si>
    <t>Construcción de terraplenes utilizando materiales compactables procedentes de bancos de proyecto, en la capa subrasante compactado al 100 % conforme lo indicado en el proyecto, se deberán de considerar los aspectos de la Norma N-CTR-CAR-1-01-009/16 y sus referencias, por unidad de obra terminada. (No Incluye carga mecánica ni acarreo).</t>
  </si>
  <si>
    <t>01.09</t>
  </si>
  <si>
    <t>ESTABILIDAD DE TALUDES</t>
  </si>
  <si>
    <t>1-01-012/11_140</t>
  </si>
  <si>
    <t>m²</t>
  </si>
  <si>
    <t>1-03-010/00_020</t>
  </si>
  <si>
    <t>Suministro y colocación de geotextil no tejido de alta resistencia a la tracción 150/150 KN, se deberán de considerar los aspectos de la Norma N-CTR-CAR-1-03-010/00 y sus referencias, por unidad de obra terminada.</t>
  </si>
  <si>
    <t>1-03-012/00_030</t>
  </si>
  <si>
    <t>m</t>
  </si>
  <si>
    <t>Anclas de tensión con zapata de reacción de concreto hidráulico F´c=250kg/cm2.</t>
  </si>
  <si>
    <t>lote</t>
  </si>
  <si>
    <t>-Anclas de fricción de 1" (izquierdo)</t>
  </si>
  <si>
    <t>1-01-017/00_010</t>
  </si>
  <si>
    <t>01.13</t>
  </si>
  <si>
    <t>ACARREOS</t>
  </si>
  <si>
    <t>01.13.01</t>
  </si>
  <si>
    <t>ACARREOS TERRAPLENES, BANCOS DE DESPERDICIO Y DE ACOPIO</t>
  </si>
  <si>
    <t>1-01-013/00_010</t>
  </si>
  <si>
    <t>Acarreo de materiales con camión en primer kilometro, producto de cortes de proyecto, bancos, despalme, derrumbes, abatimientos de talud y producto de bermas, por unidad de obra terminada.</t>
  </si>
  <si>
    <t>1-01-013/00_020</t>
  </si>
  <si>
    <t>Acarreo de materiales con camión en kilometro subsecuente, producto de cortes de proyecto, bancos, despalme, derrumbes, abatimientos de talud y producto de bermas, por unidad de obra terminada.</t>
  </si>
  <si>
    <t>m³-km</t>
  </si>
  <si>
    <t>01.13.02</t>
  </si>
  <si>
    <t>ACARREOS SUBRASANTE</t>
  </si>
  <si>
    <t>1-01-013/00_070</t>
  </si>
  <si>
    <t>Acarreo de materiales con camión en primer kilometro, producto de trituración y clasificación para subrasante, bases y sub-bases, por unidad de obra terminada.</t>
  </si>
  <si>
    <t>1-01-013/00_080</t>
  </si>
  <si>
    <t>Acarreo de materiales con camión en kilometro subsecuente, producto de trituración y clasificación para subrasantes, bases y sub-bases, por unidad de obra terminada.</t>
  </si>
  <si>
    <t>03</t>
  </si>
  <si>
    <t>OBRAS DE DRENAJE</t>
  </si>
  <si>
    <t>3.1</t>
  </si>
  <si>
    <t>CUNETAS CALZADA LATERAL Y SEPARADOR CENTRAL  Y VERMAS DE TALUDES</t>
  </si>
  <si>
    <t>1-03-003/00_010</t>
  </si>
  <si>
    <t>Cunetas Tipo I de sección triangular revestidas de zampeado de concreto hidráulico de f'c= 150 kg/cm2, se deberán de considerar los aspectos de la Norma N-CTR-CAR-1-03-003/00 y sus referencias, por unidad de obra terminada.</t>
  </si>
  <si>
    <t>1-03-003/00_020</t>
  </si>
  <si>
    <t>Cunetas Tipo II de sección en V de 2.0 m de ancho y 0.12 cm de espesor, revestidas de zampeado de concreto hidráulico de f'c= 150 kg/cm2, se deberán de considerar los aspectos de la Norma N-CTR-CAR-1-03-003/00 y sus referencias, por unidad de obra terminada.</t>
  </si>
  <si>
    <t>3.2</t>
  </si>
  <si>
    <t>CUNETA CENTRAL</t>
  </si>
  <si>
    <t>3.2.1</t>
  </si>
  <si>
    <t>CUNETA, TUBO DE 0.4 M DIÁM. Y POZOS</t>
  </si>
  <si>
    <t>1-03-003/00_030</t>
  </si>
  <si>
    <t>Cunetas Tipo III de sección de 0.5 m de ancho y 0.3 m de alto, con rebaje de 0.15 m de concreto hidráulico de f'c= 150 kg/cm2.</t>
  </si>
  <si>
    <t>1-03-014/09_030</t>
  </si>
  <si>
    <t>Tubería corrugada para alcantarillado de polietileno PEAD ADS de 16'' (40.5 cm) de diámetro, Incluye: suministro de materiales, instalación, mano de obra, equipo y herramienta, se deberán de considerar los aspectos de la Norma N-CTR-CAR-1-03-014/09 y sus referencias, por unidad de obra terminada.</t>
  </si>
  <si>
    <t>1-04-002/11_020</t>
  </si>
  <si>
    <t>Subbase hidráulica, con materiales pétreos procedentes de bancos que elija el contratista incluyendo acarreos, compactada al 100 % conforme lo indicado en el proyecto, se deberán de considerar los aspectos de la Norma N-CTR-CAR-1-04-002/11 y sus referencias, por unidad de obra terminada. (Incluye: Carga mecánica + Acarreo 1er kilómetro + 1 kilómetro subsecuente).</t>
  </si>
  <si>
    <t>1-01-011/11_010</t>
  </si>
  <si>
    <t>Relleno con material del banco de proyecto para excavaciones de estructuras, se deberán de considerar los aspectos de la Norma N-CTR-CAR-1-01-011/11 y sus referencias,por unidad de obra terminada.</t>
  </si>
  <si>
    <t>1-03-016/01-0010</t>
  </si>
  <si>
    <t>Pozo registro cuneta central de 1.5 m de profundidad para tubo de 16", con rejilla, por unidad de obra terminada.</t>
  </si>
  <si>
    <t>U</t>
  </si>
  <si>
    <t>1-01-003/11-200</t>
  </si>
  <si>
    <t>Excavación en cualquier clase de terreno en canal, pozos y cimientos, incluye carga y acarreo a lugar de empleo o banco de desperdicio, por unidad de obra terminada.</t>
  </si>
  <si>
    <t>m3</t>
  </si>
  <si>
    <t>3.2.2</t>
  </si>
  <si>
    <t>SALIDA  01 111+278.253</t>
  </si>
  <si>
    <t>BOQUILLA-040</t>
  </si>
  <si>
    <t>BOQUILLA PRECOLADA PARA SALIDA DE TUBO DE 40 CM DE DIÁMETRO, INCLUSO LOSA DE CIMIENTO DE CONCRETO DE 25 CM DE ESPESOR, POR UNIDAD DE OBRA TERMINADA.</t>
  </si>
  <si>
    <t>3.2.3</t>
  </si>
  <si>
    <t>SALIDA 02 111+888.381</t>
  </si>
  <si>
    <t>1-01-009/11_010</t>
  </si>
  <si>
    <t>Construcción de terraplenes utilizando materiales compactables, en el cuerpo del terraplén compactado al 90 % conforme lo indicado en el proyecto, se deberán de considerar los aspectos de la Norma N-CTR-CAR-1-01-009/16 y sus referencias, por unidad de obra terminada.  (No Incluye carga mecánica ni acarreo).</t>
  </si>
  <si>
    <t>1-03-006/20_010</t>
  </si>
  <si>
    <t>LAVADERO TIPO B-100 DE 101 X 90 CM, INCLUYE CIMIENTO DE 1.2 M DE ANCHO Y 0.15 M DE ESPESOR CON MALLA ELECTROSOLDADA TIPO 6x6-10/10, DADOS DE ANCLAJE DE 0.5 M DE PROFUNDIDAD, 0.3 M DE LARGO Y 1.2 M DE ANCHO CON MALLA ELECTROSOLDADA TIPO 6x6-10/10 , POR UNIDAD DE OBRA TERMINADA.</t>
  </si>
  <si>
    <t>3.2.4</t>
  </si>
  <si>
    <t>SALIDA 03 112+411.407</t>
  </si>
  <si>
    <t>3.2.5</t>
  </si>
  <si>
    <t>SALIDA 04.- 113+019.45</t>
  </si>
  <si>
    <t>3.2.6</t>
  </si>
  <si>
    <t>SALIDA 05.- 113+186.017</t>
  </si>
  <si>
    <t>3.2.7</t>
  </si>
  <si>
    <t>SALIDA 06.- 113+410.017</t>
  </si>
  <si>
    <t>3.2.8</t>
  </si>
  <si>
    <t>SALIDA 07.- 113+673.274</t>
  </si>
  <si>
    <t>LOSA-GRANITO</t>
  </si>
  <si>
    <t>LOSA DE GRANITO DE 2.0 X 2.0 M Y 25 CM DE ESPESOR, COLOCADA SOBRE CIMIENTO DE 25 CM DE MATERIAL GRANULAR PETREO, POR UNIDAD DE OBRA TERMINADA.</t>
  </si>
  <si>
    <t>3.2.9</t>
  </si>
  <si>
    <t>SALIDA 08.- 114+121.715</t>
  </si>
  <si>
    <t>3.2.10</t>
  </si>
  <si>
    <t>SALIDA 09.- 114+507.246</t>
  </si>
  <si>
    <t>3.2.11</t>
  </si>
  <si>
    <t>SALIDA 10.- 114+676.836</t>
  </si>
  <si>
    <t>3.2.12</t>
  </si>
  <si>
    <t>SALIDA 11.- 115+952.854</t>
  </si>
  <si>
    <t>3.2.13</t>
  </si>
  <si>
    <t>SALIDA 12.- 116+104.618</t>
  </si>
  <si>
    <t>3.2.14</t>
  </si>
  <si>
    <t>SALIDA 13.- 116+331.511</t>
  </si>
  <si>
    <t>3.2.15</t>
  </si>
  <si>
    <t>SALIDA 14.- 117+670.047</t>
  </si>
  <si>
    <t>3.2.16</t>
  </si>
  <si>
    <t>SALIDA 15.- 118+447.486</t>
  </si>
  <si>
    <t>3.2.17</t>
  </si>
  <si>
    <t>SALIDA 16.- 118+908.004</t>
  </si>
  <si>
    <t>3.2.18</t>
  </si>
  <si>
    <t>SALIDA 17.- 119+105.681</t>
  </si>
  <si>
    <t>3.2.19</t>
  </si>
  <si>
    <t>SALIDA 18.- 119+772.384</t>
  </si>
  <si>
    <t>3.3</t>
  </si>
  <si>
    <t>OD</t>
  </si>
  <si>
    <t>3.3.1</t>
  </si>
  <si>
    <t>01.- 111+676.20 2T1.5</t>
  </si>
  <si>
    <t>3.3.1.1</t>
  </si>
  <si>
    <t>Boquilla entrada</t>
  </si>
  <si>
    <t>1-02-003/17_muro est</t>
  </si>
  <si>
    <t>Concreto hidráulico normal de f'c= 100 kg/cm2 en plantillas de cimientos o encepados, se deberán de considerar los aspectos de la Norma N-CTR-CAR-1-02-003/04 y sus referencias, por unidad de obra terminada. En Muros de Estribos 1 y 2.</t>
  </si>
  <si>
    <t>1-02-003/04_Cuerpos</t>
  </si>
  <si>
    <t>Concreto hidráulico premezclado de f´c=250 kg/cm2, Incluye aditivos y vibrado. Así como cimbra  y contracimbra; curado y todo el equipo necesario para su construcción, se deberán de considerar los aspectos de la Norma N-CTR-CAR-1-02-003/04 y sus referencias, por unidad de obra terminada. En cuerpos y muros de estribos 1 y 6</t>
  </si>
  <si>
    <t>1-01-012/11_130</t>
  </si>
  <si>
    <t>Malla electrosoldada tipo 6x6-10/10, por unidad de obra terminada.</t>
  </si>
  <si>
    <t>3.3.1.2</t>
  </si>
  <si>
    <t>Muro salida</t>
  </si>
  <si>
    <t>1-02-003/04_0010</t>
  </si>
  <si>
    <t>Concreto hidráulico normal de f'c= 250 kg/cm2 en losas de cimentación, se deberán de considerar los aspectos de la Norma N-CTR-CAR-1-02-003/04 y sus referencias, por unidad de obra terminada.</t>
  </si>
  <si>
    <t>3.3.1.3</t>
  </si>
  <si>
    <t>Conductos</t>
  </si>
  <si>
    <t>1-03-014/09_010</t>
  </si>
  <si>
    <t>Tubería corrugada para alcantarillado de polietileno PEAD ADS de 60'' (152 cm) de diámetro, Incluye: suministro de materiales, instalación, mano de obra, equipo y herramienta, se deberán de considerar los aspectos de la Norma N-CTR-CAR-1-03-014/09 y sus referencias, por unidad de obra terminada.</t>
  </si>
  <si>
    <t>3.3.2</t>
  </si>
  <si>
    <t>02.- 112+363.955</t>
  </si>
  <si>
    <t>3.3.2.1</t>
  </si>
  <si>
    <t>1-03-001/00_020</t>
  </si>
  <si>
    <t>Alcantarilla tubular de acero corrugado de 3.50 m de diámtro, calibre 8</t>
  </si>
  <si>
    <t>3.3.2.2</t>
  </si>
  <si>
    <t>1-02-005/01_0100</t>
  </si>
  <si>
    <t>Suministro, habilitado y colocación de acero estructural A-36, incluye: desperdicios, mermas, limpieza, protección contra el fuego, primario anticorrosivo, pintura s.m.a., pernos, tuercas y accesorios necesarios para su correcta ejecución  por unidad de obra termnada</t>
  </si>
  <si>
    <t>KG</t>
  </si>
  <si>
    <t>3.3.2.3</t>
  </si>
  <si>
    <t>Boquilla salida</t>
  </si>
  <si>
    <t>3.3.2.4</t>
  </si>
  <si>
    <t>Zampeados</t>
  </si>
  <si>
    <t>3.3.3</t>
  </si>
  <si>
    <t>03.- 112+532.271</t>
  </si>
  <si>
    <t>3.3.3.1</t>
  </si>
  <si>
    <t>Pozo</t>
  </si>
  <si>
    <t>1-01-003/11_000</t>
  </si>
  <si>
    <t>Excavación en cualquier clase de terreno en cortes, incluye carga, acopios y bancos de desperdicio, por unidad de obra terminada.</t>
  </si>
  <si>
    <t>1-02-004/02_0100</t>
  </si>
  <si>
    <t>Acero para concreto hidráulico con límite elástico igual o mayor de fy= 4200 kg/cm², incluye: cortado, doblado, limpieza, desperdicios, separadores, alambre para amarrar y dispositivos para garantizar su posición según detalles de proyecto, se deberán de considerar los aspectos de la Norma N-CTR-CAR-1-02-004/02 y sus referencias, por unidad de obra terminada.</t>
  </si>
  <si>
    <t>3.3.3.2</t>
  </si>
  <si>
    <t>3.3.3.3</t>
  </si>
  <si>
    <t>3.3.3.4</t>
  </si>
  <si>
    <t>Lavadero</t>
  </si>
  <si>
    <t>3.3.4</t>
  </si>
  <si>
    <t>04.-  113+010.00</t>
  </si>
  <si>
    <t>3.3.4.1</t>
  </si>
  <si>
    <t>Pozo 1</t>
  </si>
  <si>
    <t>1-03-016/17_020</t>
  </si>
  <si>
    <t>Tapa de concreto de f´c= 250 kg/cm2 de 0.95 m x 0.95 m x 0.08 m, por unidad de obra terminada.</t>
  </si>
  <si>
    <t>Ud</t>
  </si>
  <si>
    <t>3.3.4.2</t>
  </si>
  <si>
    <t>Pozo 2</t>
  </si>
  <si>
    <t>3.3.4.3</t>
  </si>
  <si>
    <t>Muro salida (3.0 m a cada lado del pozo)</t>
  </si>
  <si>
    <t>3.3.4.4</t>
  </si>
  <si>
    <t>3.3.4.5</t>
  </si>
  <si>
    <t>3.3.4.6</t>
  </si>
  <si>
    <t>Presa</t>
  </si>
  <si>
    <t>3.3.5</t>
  </si>
  <si>
    <t>05.- 113+230.988</t>
  </si>
  <si>
    <t>3.3.5.1</t>
  </si>
  <si>
    <t>3.3.5.2</t>
  </si>
  <si>
    <t>1-03-016/17_030</t>
  </si>
  <si>
    <t>Rejilla en V de 1.1 m x 1.5 m.  para arqueta de drenaje en cuneta, formada concreto precolado para una carga mínima admisible de 1500 Kg. sobre un área de 200 x 200 mm, por unidad de obra terminada.</t>
  </si>
  <si>
    <t>3.3.5.3</t>
  </si>
  <si>
    <t>Muro salida (2.5 m a cada lado del pozo)</t>
  </si>
  <si>
    <t>3.3.5.4</t>
  </si>
  <si>
    <t>3.3.5.5</t>
  </si>
  <si>
    <t>3.3.6</t>
  </si>
  <si>
    <t>06.- 113+338.981</t>
  </si>
  <si>
    <t>3.3.6.1</t>
  </si>
  <si>
    <t>3.3.6.2</t>
  </si>
  <si>
    <t>Losa granito</t>
  </si>
  <si>
    <t>3.3.6.3</t>
  </si>
  <si>
    <t>3.3.6.4</t>
  </si>
  <si>
    <t>3.3.7</t>
  </si>
  <si>
    <t>07.- 113+741.963</t>
  </si>
  <si>
    <t>3.3.7.1</t>
  </si>
  <si>
    <t>3.3.7.2</t>
  </si>
  <si>
    <t>3.3.7.3</t>
  </si>
  <si>
    <t>3.3.7.4</t>
  </si>
  <si>
    <t>3.3.8</t>
  </si>
  <si>
    <t>08.- 114+172.00</t>
  </si>
  <si>
    <t>3.3.8.1</t>
  </si>
  <si>
    <t>3.3.8.2</t>
  </si>
  <si>
    <t>3.3.8.3</t>
  </si>
  <si>
    <t>3.3.8.4</t>
  </si>
  <si>
    <t>3.3.8.5</t>
  </si>
  <si>
    <t>3.3.8.6</t>
  </si>
  <si>
    <t>3.3.9</t>
  </si>
  <si>
    <t>09.- 114+342.545</t>
  </si>
  <si>
    <t>3.3.9.1</t>
  </si>
  <si>
    <t>3.3.9.2</t>
  </si>
  <si>
    <t>3.3.9.3</t>
  </si>
  <si>
    <t>Pozo 3</t>
  </si>
  <si>
    <t>3.3.9.4</t>
  </si>
  <si>
    <t>Pozo 4</t>
  </si>
  <si>
    <t>3.3.9.5</t>
  </si>
  <si>
    <t>Muro de salida</t>
  </si>
  <si>
    <t>3.3.9.6</t>
  </si>
  <si>
    <t>Muro salida carretera</t>
  </si>
  <si>
    <t>3.3.9.7</t>
  </si>
  <si>
    <t>Muro salida camino</t>
  </si>
  <si>
    <t>3.3.9.8</t>
  </si>
  <si>
    <t>1-03-014/09_020</t>
  </si>
  <si>
    <t>Tubería corrugada para alcantarillado de polietileno PEAD ADS de 30'' (76 cm) de diámetro, Incluye: suministro de materiales, instalación, mano de obra, equipo y herramienta, se deberán de considerar los aspectos de la Norma N-CTR-CAR-1-03-014/09 y sus referencias, por unidad de obra terminada.</t>
  </si>
  <si>
    <t>3.3.9.9</t>
  </si>
  <si>
    <t>3.3.9.10</t>
  </si>
  <si>
    <t>3.3.10</t>
  </si>
  <si>
    <t>10.- 114+538.852</t>
  </si>
  <si>
    <t>3.3.10.1</t>
  </si>
  <si>
    <t>3.3.10.2</t>
  </si>
  <si>
    <t>Pozo camino 2</t>
  </si>
  <si>
    <t>3.3.10.3</t>
  </si>
  <si>
    <t>Muro salida 1</t>
  </si>
  <si>
    <t>3.3.10.5</t>
  </si>
  <si>
    <t>3.3.10.6</t>
  </si>
  <si>
    <t>3.3.10.7</t>
  </si>
  <si>
    <t>3.3.11</t>
  </si>
  <si>
    <t>11.- 115+931.268</t>
  </si>
  <si>
    <t>3.3.11.1</t>
  </si>
  <si>
    <t>3.3.11.2</t>
  </si>
  <si>
    <t>3.3.11.3</t>
  </si>
  <si>
    <t>3.3.11.4</t>
  </si>
  <si>
    <t>Zampeado</t>
  </si>
  <si>
    <t>3.3.11.5</t>
  </si>
  <si>
    <t>3.3.12</t>
  </si>
  <si>
    <t>12.- 116+065.00</t>
  </si>
  <si>
    <t>3.3.12.1</t>
  </si>
  <si>
    <t>3.3.12.2</t>
  </si>
  <si>
    <t>3.3.12.3</t>
  </si>
  <si>
    <t>3.3.12.4</t>
  </si>
  <si>
    <t>Muro entrada camino 1</t>
  </si>
  <si>
    <t>3.3.12.5</t>
  </si>
  <si>
    <t>Muro salida camino 1</t>
  </si>
  <si>
    <t>3.3.12.6</t>
  </si>
  <si>
    <t>Muro salida camino 2</t>
  </si>
  <si>
    <t>3.3.12.7</t>
  </si>
  <si>
    <t>3.3.12.8</t>
  </si>
  <si>
    <t>3.3.12.9</t>
  </si>
  <si>
    <t>3.3.13</t>
  </si>
  <si>
    <t>13.- 116+176.053</t>
  </si>
  <si>
    <t>3.3.13.1</t>
  </si>
  <si>
    <t>3.3.13.2</t>
  </si>
  <si>
    <t>3.3.13.3</t>
  </si>
  <si>
    <t>Muro salida (3.1 m a cada lado del pozo)</t>
  </si>
  <si>
    <t>3.3.13.4</t>
  </si>
  <si>
    <t>3.3.13.5</t>
  </si>
  <si>
    <t>3.3.14</t>
  </si>
  <si>
    <t>14.- 116+467.99</t>
  </si>
  <si>
    <t>3.3.14.1</t>
  </si>
  <si>
    <t>3.3.14.2</t>
  </si>
  <si>
    <t>3.3.14.3</t>
  </si>
  <si>
    <t xml:space="preserve"> Pozo 3</t>
  </si>
  <si>
    <t>3.3.14.4</t>
  </si>
  <si>
    <t>3.3.14.5</t>
  </si>
  <si>
    <t>3.3.14.6</t>
  </si>
  <si>
    <t>3.3.14.7</t>
  </si>
  <si>
    <t>3.3.14.8</t>
  </si>
  <si>
    <t>3.3.14.9</t>
  </si>
  <si>
    <t>3.3.14.10</t>
  </si>
  <si>
    <t>3.3.15</t>
  </si>
  <si>
    <t>15.- 117+255.117</t>
  </si>
  <si>
    <t>3.3.15.1</t>
  </si>
  <si>
    <t>3.3.15.2</t>
  </si>
  <si>
    <t>3.3.15.3</t>
  </si>
  <si>
    <t>Muro salida (2.0 m a cada lado del pozo)</t>
  </si>
  <si>
    <t>3.3.15.4</t>
  </si>
  <si>
    <t>3.3.15.5</t>
  </si>
  <si>
    <t>3.3.16</t>
  </si>
  <si>
    <t>16.- 117+640.00</t>
  </si>
  <si>
    <t>3.3.16.1</t>
  </si>
  <si>
    <t>3.3.16.2</t>
  </si>
  <si>
    <t>3.3.16.3</t>
  </si>
  <si>
    <t>1-03-001/00_025</t>
  </si>
  <si>
    <t>Alcantarilla tubular de acero corrugado de 3.05 m de diámtro, calibre 5/16</t>
  </si>
  <si>
    <t>3.3.16.4</t>
  </si>
  <si>
    <t>3.3.16.5</t>
  </si>
  <si>
    <t>3.3.17</t>
  </si>
  <si>
    <t>17.- 117+920.982</t>
  </si>
  <si>
    <t>3.3.17.1</t>
  </si>
  <si>
    <t>3.3.17.2</t>
  </si>
  <si>
    <t>3.3.17.3</t>
  </si>
  <si>
    <t>3.3.17.4</t>
  </si>
  <si>
    <t>3.3.18</t>
  </si>
  <si>
    <t>18.- 118+260.00</t>
  </si>
  <si>
    <t>3.3.18.1</t>
  </si>
  <si>
    <t>3.3.18.2</t>
  </si>
  <si>
    <t>3.3.18.3</t>
  </si>
  <si>
    <t>3.3.18.4</t>
  </si>
  <si>
    <t>3.3.19</t>
  </si>
  <si>
    <t>19.- 118+376.592</t>
  </si>
  <si>
    <t>3.3.19.1</t>
  </si>
  <si>
    <t>3.3.19.2</t>
  </si>
  <si>
    <t>3.3.19.3</t>
  </si>
  <si>
    <t>3.3.19.4</t>
  </si>
  <si>
    <t>3.3.20</t>
  </si>
  <si>
    <t>20.- 118+582.95</t>
  </si>
  <si>
    <t>3.3.20.1</t>
  </si>
  <si>
    <t>3.3.20.2</t>
  </si>
  <si>
    <t>3.3.20.3</t>
  </si>
  <si>
    <t>3.3.20.4</t>
  </si>
  <si>
    <t>3.3.20.5</t>
  </si>
  <si>
    <t>3.3.21</t>
  </si>
  <si>
    <t>21.- 119+143.00 Complemento al canal</t>
  </si>
  <si>
    <t>3.3.21.1</t>
  </si>
  <si>
    <t>1-01-003/11_001</t>
  </si>
  <si>
    <t>Excavación en cualquier clase de terreno en cortes en zona de jales, incluye carga y acarreo a banco de desperdicio, por unidad de obra terminada.</t>
  </si>
  <si>
    <t>3.3.21.2</t>
  </si>
  <si>
    <t>3.3.21.3</t>
  </si>
  <si>
    <t>3.3.22</t>
  </si>
  <si>
    <t>22.- 119+266.009</t>
  </si>
  <si>
    <t>3.3.22.1</t>
  </si>
  <si>
    <t>3.3.22.2</t>
  </si>
  <si>
    <t>3.3.22.3</t>
  </si>
  <si>
    <t>3.3.23</t>
  </si>
  <si>
    <t>23.- 119+679.00 Complemento al canal</t>
  </si>
  <si>
    <t>3.3.23.1</t>
  </si>
  <si>
    <t>3.3.23.2</t>
  </si>
  <si>
    <t>3.4</t>
  </si>
  <si>
    <t>CANALES</t>
  </si>
  <si>
    <t>3.4.1</t>
  </si>
  <si>
    <t>Canal 119+143 Izd</t>
  </si>
  <si>
    <t>1-01-009/11_011</t>
  </si>
  <si>
    <t>Compactación de la cama de corte al 95 % conforme lo indicado en el proyecto, se deberán de considerar los aspectos de la Norma N-CTR-CAR-1-01-009/16 y sus referencias, por unidad de obra terminada.</t>
  </si>
  <si>
    <t>AMTFCO_CH150</t>
  </si>
  <si>
    <t>CONCRETO DE F'c=150 KG/CM2, HECHO EN OBRA, T.M.A.= 19 MM, RESISTENCIA NORMAL, BOMBEADO. INCLUYE ADITIVOS Y VIBRADO, ASÍ COMO CIMBRA, CONTRCIMBRA, DESCIMBRA, CURADO Y TODO LO NECESARIO PARA LA CONSTRUCCIÓN. sE DEBERÁN CONSIDERAR LOS ASPECTOS DE LA NORMA N-CTR-CAR-1-02-003/04 Y SUS REFERENCIAS, POR UNIDAD DE OBRA TERMINADA.</t>
  </si>
  <si>
    <t>3.4.2</t>
  </si>
  <si>
    <t>Canal 119+015 Der</t>
  </si>
  <si>
    <t>3.4.4</t>
  </si>
  <si>
    <t>Canal 119+190 Der</t>
  </si>
  <si>
    <t>3.4.5</t>
  </si>
  <si>
    <t>Canal 119+190 Izd</t>
  </si>
  <si>
    <t>3.4.6</t>
  </si>
  <si>
    <t>Canal 119+679 Der</t>
  </si>
  <si>
    <t>3.5</t>
  </si>
  <si>
    <t>CONTRACUNETAS</t>
  </si>
  <si>
    <t>3.5.1</t>
  </si>
  <si>
    <t>Contracuneta 111+503 a 111+735</t>
  </si>
  <si>
    <t>3.5.2</t>
  </si>
  <si>
    <t>Contracuneta 111+735 a 112+196</t>
  </si>
  <si>
    <t>3.5.3</t>
  </si>
  <si>
    <t>Contracuneta 112+291 a 112+399 Der</t>
  </si>
  <si>
    <t>3.5.4</t>
  </si>
  <si>
    <t>Contracuneta 112+944 a 113+360</t>
  </si>
  <si>
    <t>3.5.5</t>
  </si>
  <si>
    <t>Contracuneta 113+614 a 113+806</t>
  </si>
  <si>
    <t>3.5.6</t>
  </si>
  <si>
    <t>Contracuneta 114+102 a 114+566</t>
  </si>
  <si>
    <t>3.5.7</t>
  </si>
  <si>
    <t>Contracuneta 115+929 a 116+000</t>
  </si>
  <si>
    <t>3.5.8</t>
  </si>
  <si>
    <t>Contracuneta 116+019 a 116+166</t>
  </si>
  <si>
    <t>3.5.9</t>
  </si>
  <si>
    <t>Contracuneta 116+166 a 116+212</t>
  </si>
  <si>
    <t>3.5.10</t>
  </si>
  <si>
    <t>Contracuneta 116+328 a 116+375</t>
  </si>
  <si>
    <t>3.5.11</t>
  </si>
  <si>
    <t>Contracuneta 116+374 a 116+978</t>
  </si>
  <si>
    <t>3.5.12</t>
  </si>
  <si>
    <t>Contracuneta 117+054 a 117+350</t>
  </si>
  <si>
    <t>3.5.13</t>
  </si>
  <si>
    <t>Contracuneta 117+600 a 117+679</t>
  </si>
  <si>
    <t>3.5.14</t>
  </si>
  <si>
    <t>Contracuneta 117+679 a 118+038</t>
  </si>
  <si>
    <t>3.5.15</t>
  </si>
  <si>
    <t>Contracuneta 118+038 a 118+300</t>
  </si>
  <si>
    <t>3.5.16</t>
  </si>
  <si>
    <t>Contracuneta 118+354 a 118+402</t>
  </si>
  <si>
    <t>3.5.17</t>
  </si>
  <si>
    <t>Contracuneta 118+526 a 118+655</t>
  </si>
  <si>
    <t>3.5.18</t>
  </si>
  <si>
    <t>Contracuneta 35+206 a 111+503</t>
  </si>
  <si>
    <t xml:space="preserve"> 04</t>
  </si>
  <si>
    <t>PAVIMENTOS</t>
  </si>
  <si>
    <t>04.02</t>
  </si>
  <si>
    <t>SUB- BASE Y BASE</t>
  </si>
  <si>
    <t>1-04-002/11_010</t>
  </si>
  <si>
    <t>Base hidráulica, con materiales pétreos procedentes de bancos que elija el contratista incluyendo acarreos, compactada al 100 % conforme lo indicado en el proyecto, se deberán de considerar los aspectos de la Norma N-CTR-CAR-1-04-002/11 y sus referencias, por unidad de obra terminada. No incluye acarreos.</t>
  </si>
  <si>
    <t>04.03</t>
  </si>
  <si>
    <t>RIESGO DE IMPREGNACIÓN</t>
  </si>
  <si>
    <t>1-04-004/00_010</t>
  </si>
  <si>
    <t>Riego de impregnación con emulsiones asfálticas de rompimiento lento, se deberán de considerar los aspectos de la Norma N-CTR-CAR-1-04-00/15 y sus referencias, por unidad de obra terminada.</t>
  </si>
  <si>
    <t>04.04</t>
  </si>
  <si>
    <t>RIESGO DE LIGA</t>
  </si>
  <si>
    <t>1-04-005/00_010</t>
  </si>
  <si>
    <t>Riego asfáltico de liga con emulsión de rompimiento rápido, se deberán de considerar los aspectos de la Norma N-CTR-CAR-1-04-005/15 y sus referencias, por unidad de obra terminada.</t>
  </si>
  <si>
    <t>04.05</t>
  </si>
  <si>
    <t>CARPETA ASFÁLTICA CON MEZCAL EN CALIENTE</t>
  </si>
  <si>
    <t>1-04-006/14_010</t>
  </si>
  <si>
    <t>Carpeta asfáltica con mezcla en caliente de granulometría densa con materiales procedentes de bancos que elija el contratista incluyendo acarreos, compactada al 95 % conforme lo indicado en el proyecto, con cemento asfáltico AC-20, se deberán de considerar los aspectos de la Norma N-CTR-CAR-1-04-006/14 y sus referencias, por unidad de obra terminada.</t>
  </si>
  <si>
    <t>04.06</t>
  </si>
  <si>
    <t>RODADURA CON MEZCLA ASFÁLTICA EN CALIENTE</t>
  </si>
  <si>
    <t>1-04-010/09_010</t>
  </si>
  <si>
    <t>Capa de rodadura con mezcla en caliente con material modificado de granulometría abierta, con material procedente de bancos que elija el contratista incluyendo acarreos, se deberán de considerar los aspectos de la Norma N-CTR-CAR-1-04-010/09 y sus referencias, por unidad de obra terminada.</t>
  </si>
  <si>
    <t>1-04-010/09_040</t>
  </si>
  <si>
    <t>Capa de rodadura con mezcla en caliente con material no modificado de granulometría abierta, con material procedente de bancos que elija el contratista incluyendo acarreos, se deberán de considerar los aspectos de la Norma N-CTR-CAR-1-04-010/09 y sus referencias, por unidad de obra terminada.</t>
  </si>
  <si>
    <t>04.07</t>
  </si>
  <si>
    <t>ACARREOS DE BANCOS DE PRÉSTAMOS A CAPAS DE BASE Y SUB-BASE</t>
  </si>
  <si>
    <t>06</t>
  </si>
  <si>
    <t>SEÑALAMIENTO VERTICAL Y HORIZONTAL</t>
  </si>
  <si>
    <t>06.01</t>
  </si>
  <si>
    <t>SEÑALAMIENTO HORIZONTAL</t>
  </si>
  <si>
    <t>1-07-001/00_010</t>
  </si>
  <si>
    <t>Pintura termoplástica en raya en orilla derecha de calzada continua longitud efectiva tipo M-3.1) color blanco reflejante. Incluye acarreos, trazo, mano de obra, materiales menores y herramienta. CONTINUAS DE 0.15m, se deberán de considerar los aspectos de la Norma N-CTR-CAR-1-07-001/00 y sus referencias, por unidad de obra terminada.</t>
  </si>
  <si>
    <t>1-07-001/00_020</t>
  </si>
  <si>
    <t>Pintura termoplástica en raya sepadora de carriles, discontinua (tipo M-2.3) color blanco  dimensiones 5m. X 10m. X 150 mm. Incluye acarreos, trazo, mano de obra, materiales menores y herramienta, se deberán de considerar los aspectos de la Norma N-CTR-CAR-1-07-001/00 y sus referencias, por unidad de obra terminada.</t>
  </si>
  <si>
    <t>1-07-001/00_030</t>
  </si>
  <si>
    <t>Pintura termoplástica en raya en orilla izquierda de calzada continua longitud efectiva (tipo M-3.3) color amarillo  dimensiones 150 mm. continuo. Incluye acarreos, trazo, mano de obra, materiales menores y herramienta. se deberán de considerar los aspectos de la Norma N-CTR-CAR-1-07-001/00 y sus referencias, por unidad de obra terminada.</t>
  </si>
  <si>
    <t>1-07-001/00_040</t>
  </si>
  <si>
    <t>Pintura termoplástica en rayas canalizadoras  (tipo M-5) color blanco reflejante continua sencilla longitud efectiva. Zona neutral rayas diagonales de 0.20m a 45º. Incluye acarreos, trazo, mano de obra, materiales menores y herramienta. CONTINUAS DE 0.15m, se deberán de considerar los aspectos de la Norma N-CTR-CAR-1-07-001/00 y sus referencias, por unidad de obra terminada.</t>
  </si>
  <si>
    <t>1-07-001/00_060</t>
  </si>
  <si>
    <t>Pintura termoplástica en flechas de direccion para carriles (tipo M-11.1) color blanco reflejante Incluye acarreos, trazo, mano de obra, materiales menores y herramienta, se deberán de considerar los aspectos de la Norma N-CTR-CAR-1-07-001/00 y sus referencias, por unidad de obra terminada.</t>
  </si>
  <si>
    <t>1-07-004/02_090</t>
  </si>
  <si>
    <t>Suministro y colocación de botón reflejante (tipo DH-1.9) blanco una cara a cada 30 m. al centro del espacio entre segmentos marcados de 10 x 10 cm. con adhesivo marca 3M, o similar en la cara al tránsito. en raya tipo M--2.3 Incluye trazo, adhesivo, colocacion y limpieza. se deberán de considerar los aspectos de la Norma N-CTR-CAR-1-07-004/02 y sus referencias, por unidad de obra terminada.</t>
  </si>
  <si>
    <t>PZA</t>
  </si>
  <si>
    <t>1-07-004/02_0100</t>
  </si>
  <si>
    <t>Suministro y colocación de botón reflejante (tipo DH-1.11) blanco una cara a cada 30 m. a sobre la raya en carretras con faja separadora central entre segmentos marcados de 10 x 10 cm. con adhesivo marca 3M, o similar en la cara al tránsito. en raya tipo M-3.1 Incluye trazo, adhesivo, colocacion y limpieza. se deberán de considerar los aspectos de la Norma N-CTR-CAR-1-07-004/02 y sus referencias, por unidad de obra terminada.</t>
  </si>
  <si>
    <t>1-07-004/02_0110</t>
  </si>
  <si>
    <t>Suministro y colocación de botón reflejante (tipo DH-1.14) amarilla una cara a cada 30 m. al centro del espacio entre segmentos marcados de 10 x 10 cm. con adhesivo marca 3M, o similar en la cara al tránsito, en raya tipo M--3.3  Incluye trazo, adhesivo, colocacion y limpieza, se deberán de considerar los aspectos de la Norma N-CTR-CAR-1-07-004/02 y sus referencias, por unidad de obra terminada.</t>
  </si>
  <si>
    <t>1-07-001/00_070</t>
  </si>
  <si>
    <t>Pintura termoplástica en raya guía para rampa de emergencia  para frenado, discontinua (tipo M-14.1) color rojo reflejante Incluye acarreos, trazo, mano de obra, materiales menores y herramienta, se deberán de considerar los aspectos de la Norma N-CTR-CAR-1-07-001/00 y sus referencias, por unidad de obra terminada.</t>
  </si>
  <si>
    <t>1-07-001/00_085</t>
  </si>
  <si>
    <t>Pintura termoplástica en marcas para indicar acceso a rampa de emergencia para frenado (tipo M-14.3) color rojo y blanco reflejante Incluye acarreos, trazo, mano de obra, materiales menores y herramienta, se deberán de considerar los aspectos de la Norma N-CTR-CAR-1-07-001/00 y sus referencias, por unidad de obra terminada.</t>
  </si>
  <si>
    <t>1-07-004/02_0115</t>
  </si>
  <si>
    <t>Suministro y colocación de botón reflejante (tipo DH-1.15) blanco una cara a cada 2.0 m. a sobre la raya que delimita la zona neutral. con adhesivo marca 3M, en raya tipo M-5. Incluye trazo, adhesivo, colocacion y limpieza. se deberán de considerar los aspectos de la Norma N-CTR-CAR-1-07-004/02 y sus referencias, por unidad de obra terminada.</t>
  </si>
  <si>
    <t>1-07-004/02_0120</t>
  </si>
  <si>
    <t>Suministro y colocación de botón reflejante (tipo DH-1.17) amarilla una cara a cada  15 m en curvas y cada 30 m. en tangentes al centro del espacio entre segmentos marcados de 10 x 10 cm. con adhesivo marca 3M, o similar en la cara al tránsito, en raya tipo M-14.1  Incluye trazo, adhesivo, colocacion y limpieza, se deberán de considerar los aspectos de la Norma N-CTR-CAR-1-07-004/02 y sus referencias, por unidad de obra terminada.</t>
  </si>
  <si>
    <t>1-07-004/02_0130</t>
  </si>
  <si>
    <t>Suministro y colocación de botón reflejante (tipo DH-1.18) amarilla una cara a cada  15 m en curvas y cada 30 m. en tangentes sobre la raya continua entre segmentos marcados de 10 x 10 cm. con adhesivo marca 3M, o similar en la cara al tránsito, en raya tipo M-14.2  Incluye trazo, adhesivo, colocacion y limpieza, se deberán de considerar los aspectos de la Norma N-CTR-CAR-1-07-004/02 y sus referencias, por unidad de obra terminada.</t>
  </si>
  <si>
    <t>1-07-004/02_0140</t>
  </si>
  <si>
    <t>Suministro y colocación de botón reflejante (tipo DH-2.1) amarilla una cara a cada 30 m. alternadas siempre que sea posible, con las que se instalan sobre la raya de la orilla  cara al tránsito, en raya tipo M-3.  Incluye trazo, adhesivo, colocacion y limpieza, se deberán de considerar los aspectos de la Norma N-CTR-CAR-1-07-004/02 y sus referencias, por unidad de obra terminada.</t>
  </si>
  <si>
    <t>1-07-004/02_0145</t>
  </si>
  <si>
    <t>Suministro y colocación de botón reflejante (tipo DH-2.4) blanco una cara sobre la pared interior de las estructuras con adhesivo marca 3M. Incluye trazo, adhesivo, colocacion y limpieza. se deberán de considerar los aspectos de la Norma N-CTR-CAR-1-07-004/02 y sus referencias, por unidad de obra terminada.</t>
  </si>
  <si>
    <t>1-07-004/02_0150</t>
  </si>
  <si>
    <t>Suministro y colocación de señalamiento horizontal (tipo DH-3) metalico sobre rayas con espaciamiento logaritmico,en raya tipo M-9.  Incluye trazo, adhesivo, colocacion y limpieza, se deberán de considerar los aspectos de la Norma N-CTR-CAR-1-07-004/02 y sus referencias, por unidad de obra terminada.</t>
  </si>
  <si>
    <t>1-07-001/00_062</t>
  </si>
  <si>
    <t>Pintura termoplástica en marcas para estructura como son parapetos, aleros, estribos, pilas, columnas, cabezales, muros de contención y postes cuyo ancho sea mayor de 30 cm (tipo M-13.1) color blanco y negro reflejante Incluye acarreos, trazo, mano de obra, materiales menores y herramienta, se deberán de considerar los aspectos de la Norma N-CTR-CAR-1-07-001/00 y sus referencias, por unidad de obra terminada.</t>
  </si>
  <si>
    <t>1-07-001/00_080</t>
  </si>
  <si>
    <t>Pintura termoplástica en raya guía para rampa de emergencia  para frenado, continua (tipo M-14.2) color rojo reflejante Incluye acarreos, trazo, mano de obra, materiales menores y herramienta, se deberán de considerar los aspectos de la Norma N-CTR-CAR-1-07-001/00 y sus referencias, por unidad de obra terminada.</t>
  </si>
  <si>
    <t>1-07-001/00_050</t>
  </si>
  <si>
    <t>Rayas con espaciamiento logarítmico de 60 cm de ancho de color blanco.  Incluye acarreos, trazo, mano de obra, materiales menores y herramienta, se deberán de considerar los aspectos de la Norma N-CTR-CAR-1-07-001/00 y sus referencias, por unidad de obra terminada.</t>
  </si>
  <si>
    <t>06.02</t>
  </si>
  <si>
    <t>SEÑALAMIENTO VERTICAL</t>
  </si>
  <si>
    <t>1-07-005/00_0160</t>
  </si>
  <si>
    <t>Señalamiento vertical tipo SIR de medida (86 x 300) cm, se deberán de considerar los aspectos de la Norma N-CTR-CAR-1-07-005/00 y sus referencias, por unidad de obra terminada.</t>
  </si>
  <si>
    <t>1-07-005/00_0170</t>
  </si>
  <si>
    <t>Señalamiento vertical tipo SIG-8 de medida (56 x 239) cm, se deberán de considerar los aspectos de la Norma N-CTR-CAR-1-07-005/00 y sus referencias, por unidad de obra terminada.</t>
  </si>
  <si>
    <t>1-07-005/00_0190</t>
  </si>
  <si>
    <t>Señalamiento vertical tipo SIG-10 de medida (86 x 300) cm, se deberán de considerar los aspectos de la Norma N-CTR-CAR-1-07-005/00 y sus referencias, por unidad de obra terminada.</t>
  </si>
  <si>
    <t>1-07-005/00_020</t>
  </si>
  <si>
    <t>Señalamiento vertical tipo SR-9 de medida (117 x 117) cm. se deberán de considerar los aspectos de la Norma N-CTR-CAR-1-07-005/00 y sus referencias, por unidad de obra terminada.</t>
  </si>
  <si>
    <t>1-07-005/00_041</t>
  </si>
  <si>
    <t>Señalamiento vertical tipo SR-34 de medida (117 x 117) cm. se deberán de considerar los aspectos de la Norma N-CTR-CAR-1-07-005/00 y sus referencias, por unidad de obra terminada.</t>
  </si>
  <si>
    <t>1-07-005/00_050</t>
  </si>
  <si>
    <t>Señalamiento vertical tipo SP-6 de medida (117 x 117) cm. se deberán de considerar los aspectos de la Norma N-CTR-CAR-1-07-005/00 y sus referencias, por unidad de obra terminada.</t>
  </si>
  <si>
    <t>1-07-005/00_070</t>
  </si>
  <si>
    <t>Señalamiento vertical tipo SP-14 de medida (117 x 117) cm., con un tablero adicional de 152x35 cm, se deberán de considerar los aspectos de la Norma N-CTR-CAR-1-07-005/00 y sus referencias, por unidad de obra terminada.</t>
  </si>
  <si>
    <t>1-07-005/00_073</t>
  </si>
  <si>
    <t>Señalamiento vertical tipo SP-21 de medida (117 x 117) cm., con un tablero adicional de 152x35 cm, se deberán de considerar los aspectos de la Norma N-CTR-CAR-1-07-005/00 y sus referencias, por unidad de obra terminada.</t>
  </si>
  <si>
    <t>1-07-005/00_077</t>
  </si>
  <si>
    <t>Señalamiento vertical tipo SP-42 de medida (117 x 117) cm., se deberán de considerar los aspectos de la Norma N-CTR-CAR-1-07-005/00 y sus referencias, por unidad de obra terminada.</t>
  </si>
  <si>
    <t>1-07-006/00_0118</t>
  </si>
  <si>
    <t>Señal vertical informativa de destino elevada SID-13 con un tablero de (366 x 122) cm, se deberán de considerar los aspectos de la Norma N-CTR-CAR-1-07-006/00 y sus referencias, por unidad de obra terminada.</t>
  </si>
  <si>
    <t>1-07-006/00_0117_5</t>
  </si>
  <si>
    <t>Señal vertical informativa de destino elevada SID-12 de (366 x 244) cm, se deberán de considerar los aspectos de la Norma N-CTR-CAR-1-07-006/00 y sus referencias, por unidad de obra terminada.</t>
  </si>
  <si>
    <t>1-07-005/00_0230</t>
  </si>
  <si>
    <t>Señalamiento vertical informativo de identificación tipo SII-14 de medida (120 x 30) cm, se deberán de considerar los aspectos de la Norma N-CTR-CAR-1-07-005/00 y sus referencias, por unidad de obra terminada.</t>
  </si>
  <si>
    <t>1-07-007/00_0240</t>
  </si>
  <si>
    <t>Indicadores de obstaculo tipo OD-5 de (122 x 30) cm, se deberán de considerar los aspectos de la Norma N-CTR-CAR-1-07-007/00 y sus referencias, por unidad de obra terminada.</t>
  </si>
  <si>
    <t>1-07-007/00_0241</t>
  </si>
  <si>
    <t>Indicadores de obstaculo tipo OD-5 de (122 x 61) cm, se deberán de considerar los aspectos de la Norma N-CTR-CAR-1-07-007/00 y sus referencias, por unidad de obra terminada.</t>
  </si>
  <si>
    <t>1-07-007/00_0250</t>
  </si>
  <si>
    <t>Indicadores de obstaculo tipo OD-12 de (76 x 90) cm, se deberán de considerar los aspectos de la Norma N-CTR-CAR-1-07-007/00 y sus referencias, por unidad de obra terminada.</t>
  </si>
  <si>
    <t>1-07-005/00_025</t>
  </si>
  <si>
    <t>Señalamiento vertical tipo SR-22 de medida (86 x 86) cm. se deberán de considerar los aspectos de la Norma N-CTR-CAR-1-07-005/00 y sus referencias, por unidad de obra terminada.</t>
  </si>
  <si>
    <t>1-07-005/00_060</t>
  </si>
  <si>
    <t>Señalamiento vertical tipo SP-10 de medida (117 x 117) cm. se deberán de considerar los aspectos de la Norma N-CTR-CAR-1-07-005/00 y sus referencias, por unidad de obra terminada.</t>
  </si>
  <si>
    <t>1-07-005/00_080</t>
  </si>
  <si>
    <t>Señalamiento vertical tipo SP-42 de medida (117 x 117) cm. se deberán de considerar los aspectos de la Norma N-CTR-CAR-1-07-005/00 y sus referencias, por unidad de obra terminada.</t>
  </si>
  <si>
    <t>1-07-006/00_0120</t>
  </si>
  <si>
    <t>Señal vertical informativa de destino elevada SID-15 con un tablero de (488 x 152) cm, se deberán de considerar los aspectos de la Norma N-CTR-CAR-1-07-006/00 y sus referencias, por unidad de obra terminada.</t>
  </si>
  <si>
    <t>1-07-007/00_0245</t>
  </si>
  <si>
    <t>Indicadores de obstaculo tipo OD-6 de (13 x 100) cm, se deberán de considerar los aspectos de la Norma N-CTR-CAR-1-07-007/00 y sus referencias, por unidad de obra terminada.</t>
  </si>
  <si>
    <t>1-07-005/00_0200</t>
  </si>
  <si>
    <t>Señalamiento vertical tipo SIG-8 de medida (56 x 300) cm, se deberán de considerar los aspectos de la Norma N-CTR-CAR-1-07-005/00 y sus referencias, por unidad de obra terminada.</t>
  </si>
  <si>
    <t>1-07-005/00_0211</t>
  </si>
  <si>
    <t>Señalamiento vertical informativo de identificación tipo SII-15 de medida (30 x 76) cm, se deberán de considerar los aspectos de la Norma N-CTR-CAR-1-07-005/00 y sus referencias, por unidad de obra terminada.</t>
  </si>
  <si>
    <t>1-07-005/00_0150</t>
  </si>
  <si>
    <t>Señalamiento vertical tipo SIR de medida (56 x 300) cm, se deberán de considerar los aspectos de la Norma N-CTR-CAR-1-07-005/00 y sus referencias, por unidad de obra terminada.</t>
  </si>
  <si>
    <t>06.03</t>
  </si>
  <si>
    <t>DISPOSITIVOS DE PROTECCIÓN Y SECCIONES DE AMORTIGUAMIENTO</t>
  </si>
  <si>
    <t>1-07-005/00_0360</t>
  </si>
  <si>
    <t>Suministro y colocacion de Defensa metalica de 2 crestas, Incluye NC-4: Todo lo necesario para su correcta ejecución. (P.U.O.T.)</t>
  </si>
  <si>
    <t>1-07-005/00_0310</t>
  </si>
  <si>
    <t>Suministro y colocacion de Defensa metalica de 3 crestas, Incluye NC-4: Todo lo necesario para su correcta ejecución. (P.U.O.T.)</t>
  </si>
  <si>
    <t>1-07-010/00_0330</t>
  </si>
  <si>
    <t>Suministro y Colocación barrera monolitica  tipo New Jersey Incluye, materiales, equipo, mano de obra, cimbra, decimbra, concreto, acero de refuerzo, amarraes, colado, vibrado,se deberán de considerar los aspectos de la Norma N-CTR-CAR-1-07-010/00 y sus referencias, por unidad de obra terminada.</t>
  </si>
  <si>
    <t>1-07-009/00_0280</t>
  </si>
  <si>
    <t>TERMINAL DE TRANSICIÓN PARA DEFENSA SENCILLA DE 3 CRESTAS A 2 CRESTAS</t>
  </si>
  <si>
    <t>1-07-005/00_0270</t>
  </si>
  <si>
    <t>Amortiguador de impacto XTENautor de fabricación mixta en acero galvanizado con cartuchos plásticos de configuración ordenada, cuenta con una longitud de 7.5 m.  Incluye: suministro, anclaje y traslado hasta el lugar de la obra. Se anexa ficha tecnica.</t>
  </si>
  <si>
    <t>OD-4.4.2/A</t>
  </si>
  <si>
    <t>Secciones terminales aterrizadas,colocadas en el extremo final dela barrera en el sentido decirculación</t>
  </si>
  <si>
    <t>1-07-005/00_0340</t>
  </si>
  <si>
    <t>VALLA ANTIDESLUMBRANTE OD-15</t>
  </si>
  <si>
    <t>1-07-005/00_0300</t>
  </si>
  <si>
    <t>Zapata de conexión de barrera metálica con elemento muy rigido</t>
  </si>
  <si>
    <t>1-07-010/00_361</t>
  </si>
  <si>
    <t>Sistema de barrera tipo Vulcande apertura para emergencias omantenimiento para personalcalificado.</t>
  </si>
  <si>
    <t>CERCADO DE DERECHO DE VÍA</t>
  </si>
  <si>
    <t>07</t>
  </si>
  <si>
    <t>MUROS</t>
  </si>
  <si>
    <t>07.01</t>
  </si>
  <si>
    <t>01Muro 112+916,224 Der</t>
  </si>
  <si>
    <t>1-01-007/17_450</t>
  </si>
  <si>
    <t>Excavación para estructuras u obras de drenaje cualquiera que sea su clasificación y profundidad, cuando el material se utilice para el relleno de la misma y/o se desperdicie, se deberán de considerar los aspectos de la Norma N-CTR-CAR-1-01-007/11 y sus referencias, por unidad de obra terminada.</t>
  </si>
  <si>
    <t>1-02-003/04_losas</t>
  </si>
  <si>
    <t>Concreto hidráulico normal de f'c= 250 kg/cm2 en losas de cimentación, se deberán de considerar los aspectos de la Norma N-CTR-CAR-1-02-003/04 y sus referencias, por unidad de obra terminada. En losa.</t>
  </si>
  <si>
    <t>07.02</t>
  </si>
  <si>
    <t>02 Muro 113+325 - 113+374</t>
  </si>
  <si>
    <t>07.03</t>
  </si>
  <si>
    <t>03 Muro 113+486 - 113+576.686</t>
  </si>
  <si>
    <t>07.04</t>
  </si>
  <si>
    <t>04 Muro 113+667.935 - 113+708.640 Der</t>
  </si>
  <si>
    <t>07.05</t>
  </si>
  <si>
    <t>05 Muro 113+727 - 113+770</t>
  </si>
  <si>
    <t>07.06</t>
  </si>
  <si>
    <t>06 Muro 113+828 - 113+855</t>
  </si>
  <si>
    <t>07.07</t>
  </si>
  <si>
    <t>07 Muro 113+910 Der - 113+925.028</t>
  </si>
  <si>
    <t>07.08</t>
  </si>
  <si>
    <t>08 Muro 114+050.857 - 114+067</t>
  </si>
  <si>
    <t>07.09</t>
  </si>
  <si>
    <t>09 Muro 114+232 - 114+337</t>
  </si>
  <si>
    <t>07.10</t>
  </si>
  <si>
    <t>10 Muro 114+626 - 114+742</t>
  </si>
  <si>
    <t>07.11</t>
  </si>
  <si>
    <t>11 Muro 115+130 - 115+156 Der</t>
  </si>
  <si>
    <t>07.12</t>
  </si>
  <si>
    <t>12 Muro 115+750.851 - 115+758</t>
  </si>
  <si>
    <t>07.13</t>
  </si>
  <si>
    <t>13 Muro 116+333 - 116+454.998</t>
  </si>
  <si>
    <t>07.14</t>
  </si>
  <si>
    <t>14 Muro 116+801,5 - 116+807.996 Der</t>
  </si>
  <si>
    <t>07.15</t>
  </si>
  <si>
    <t>15 Muro 116+810 - 116+901.061 Der</t>
  </si>
  <si>
    <t>07.16</t>
  </si>
  <si>
    <t>16 Muro 117+151.765</t>
  </si>
  <si>
    <t>07.17</t>
  </si>
  <si>
    <t>BASES MUROS DE CONCRETO CICLOPEO</t>
  </si>
  <si>
    <t>1-02-002/00_020</t>
  </si>
  <si>
    <t>Concreto ciclopeo base de muros, por unidad de obra terminada.</t>
  </si>
  <si>
    <t>TRONCAL MINERAL DEL MONTE</t>
  </si>
  <si>
    <t>Desmonte, cualquiera que sea su tipo y características en carreteras, sin trasplante de especies vegetales previamente a los trabajos (tala, roza, desenraice, limpia y disposición final), en zona tipo semiárida, por unidad de obra terminada.</t>
  </si>
  <si>
    <t>Despalme de 30 cm de espesor, el material producto del despalme se utilizará para el recubrimiento de taludes de terraplenes, de los pisos, fondos de excavaciones o taludes de los bancos al terminar su explotación, por unidad de obra terminada.</t>
  </si>
  <si>
    <t>CORTES</t>
  </si>
  <si>
    <t>1-01-003/11_090</t>
  </si>
  <si>
    <t>Excavación en material tipo B en cortes en terreno natural, el material producto del corte se utiliza en la formación de terraplenes, por unidad de obra terminada. (Incluye: Carga mecánica).</t>
  </si>
  <si>
    <t>Excavación en material tipo C con explosivos en cortes en terreno natural, el material producto del corte se utiliza en la formación de terraplenes, por unidad de obra terminada. (Incluye: Carga mecánica).</t>
  </si>
  <si>
    <t>Excavación en material tipo B en cortes en terreno natural, el material producto del corte se desperdicia en el banco que indica el proyecto, por unidad de obra terminada. (Incluye: Carga mecánica).</t>
  </si>
  <si>
    <t>1-01-003/11_290</t>
  </si>
  <si>
    <t>Excavación en material tipo C con explosivos en cortes en terreno natural, el material producto del corte se desperdicia en el banco que indica el proyecto, por unidad de obra terminada. (Incluye: Carga mecánica).</t>
  </si>
  <si>
    <t>Excavación para la formación de escalones de liga, cualquiera que sea su clasificación, en terreno natural cuya pendiente transversal excede el 25%, el material producto de la excavación se desperdicia en el banco que indica el proyecto, por unidad de obra terminada. (Incluye: Carga mecánica).</t>
  </si>
  <si>
    <t>1-01-010/11_140</t>
  </si>
  <si>
    <t>Malla metálica triple torsión para estabilización de taludes en corte (contención de caídos), conforme lo indicado en el proyecto, por unidad de obra terminada.</t>
  </si>
  <si>
    <t>01.05</t>
  </si>
  <si>
    <t>PRÉSTAMOS</t>
  </si>
  <si>
    <t>1-01-008/00_010</t>
  </si>
  <si>
    <t>Explotación y tratamiento de material de banco en seco, para la formación de terraplenes, tendido de taludes de terraplenes, capas subyacente, capa subrasante, terraplenes reforzados y rellenos de excavaciones para estructuras, por unidad de obra terminada.  (Incluye: Carga mecánica. No incluye acarreo).</t>
  </si>
  <si>
    <t>Construcción de terraplenes utilizando materiales compactables, en el cuerpo del terraplén compactado al 90 % conforme lo indicado en el proyecto, por unidad de obra terminada.  (No Incluye carga mecánica ni acarreo).</t>
  </si>
  <si>
    <t>Construcción de terraplenes utilizando materiales no compactables, en el cuerpo del terraplén, por unidad de obra terminada. (No Incluye carga mecánica ni acarreo).</t>
  </si>
  <si>
    <t>1-01-009/17_300</t>
  </si>
  <si>
    <t>Compactación del terreno natural en el área de desplante de terraplenes, por unidad de obra terminada.</t>
  </si>
  <si>
    <t>Construcción de terraplenes utilizando materiales compactables procedentes de bancos de proyecto, en la capa subrasante compactado al 100 % conforme lo indicado en el proyecto, por unidad de obra terminada. (No Incluye carga mecánica ni acarreo).</t>
  </si>
  <si>
    <t>1-01-009/11_150</t>
  </si>
  <si>
    <t>Construcción de terraplenes utilizando materiales compactables procedentes de bancos de proyecto, en la capa subyacente compactado al 95 % conforme lo indicado en el proyecto, por unidad de obra terminada. (No Incluye carga mecánica ni acarreo).</t>
  </si>
  <si>
    <t>04</t>
  </si>
  <si>
    <t>SUB-BASES Y BASES</t>
  </si>
  <si>
    <t>Base hidráulica, con materiales pétreos procedentes de bancos que elija el contratista incluyendo acarreos, compactada al 100 % conforme lo indicado en el proyecto, por unidad de obra terminada. (Incluye: Carga mecánica + Acarreo 1er kilómetro + 1 kilómetro subsecuente).</t>
  </si>
  <si>
    <t>RIEGOS DE IMPREGNACIÓN</t>
  </si>
  <si>
    <t>Riego de impregnación con emulsiones asfálticas de rompimiento lento, por unidad de obra terminada.</t>
  </si>
  <si>
    <t>RIEGOS DE LIGA</t>
  </si>
  <si>
    <t>Riego asfáltico de liga con emulsión de rompimiento rápido, por unidad de obra terminada.</t>
  </si>
  <si>
    <t>CARPETA ASFÁLTICA CON MEZCLA EN CALIENTE</t>
  </si>
  <si>
    <t>Carpeta asfáltica con mezcla en caliente de granulometría densa con materiales procedentes de bancos que elija el contratista incluyendo acarreos, compactada al 95 % conforme lo indicado en el proyecto, con cemento asfáltico AC-20, por unidad de obra terminada.</t>
  </si>
  <si>
    <t>04.10</t>
  </si>
  <si>
    <t>Capa de rodadura con mezcla en caliente con material modificado de granulometría abierta, con material procedente de bancos que elija el contratista incluyendo acarreos, por unidad de obra terminada.</t>
  </si>
  <si>
    <t>Capa de rodadura con mezcla en caliente con material no modificado de granulometría abierta, con material procedente de bancos que elija el contratista incluyendo acarreos, por unidad de obra terminada.</t>
  </si>
  <si>
    <t>04.11</t>
  </si>
  <si>
    <t>ACARREOS DE BANCOS DE PRESTAMOS A CAPAS DE BASE Y SUB-BASE</t>
  </si>
  <si>
    <t>1-01-013/00_030</t>
  </si>
  <si>
    <t>Acarreo de materiales con camión producto de bancos y cortes de proyecto en primer kilometro, producto de excavación, desmonte, despalme, derrumbes, abatimientos de talud y producto de bermas , por unidad de obra terminada.</t>
  </si>
  <si>
    <t>m³-Km</t>
  </si>
  <si>
    <t>1-01-013/00_040</t>
  </si>
  <si>
    <t>Acarreo de materiales con camión producto de bancos y cortes de proyecto en kilometros subsecuentes, producto de excavación, desmonte, despalme, derrumbes, abatimientos de talud y producto de bermas, para distancias mayores a un kilómetro, por unidad de obra terminada.</t>
  </si>
  <si>
    <t>Km.sub</t>
  </si>
  <si>
    <t>7.1</t>
  </si>
  <si>
    <t>EJE 35</t>
  </si>
  <si>
    <t>Excavación para estructuras u obras de drenaje cualquiera que sea su clasificación y profundidad, cuando el material se utilice para el relleno de la misma y/o se desperdicie, por unidad de obra terminada.</t>
  </si>
  <si>
    <t>7.2</t>
  </si>
  <si>
    <t>EJE 100</t>
  </si>
  <si>
    <t>ENTRONQUE HUASCA</t>
  </si>
  <si>
    <t>1-01-003/11_010</t>
  </si>
  <si>
    <t>Excavación en material tipo A en cortes en terreno natural, el material producto del corte se utiliza en la formación de terraplenes, por unidad de obra terminada. (Incluye: Carga mecánica).</t>
  </si>
  <si>
    <t>EJE 10</t>
  </si>
  <si>
    <t>RAMPA ACCESO PEATONAL</t>
  </si>
  <si>
    <t>ESTRUCTURAS</t>
  </si>
  <si>
    <t>02.01</t>
  </si>
  <si>
    <t>MANZANOS</t>
  </si>
  <si>
    <t>02.01.01</t>
  </si>
  <si>
    <t>SUPERESTRUCTURA</t>
  </si>
  <si>
    <t>1-02-003/04_0099</t>
  </si>
  <si>
    <t>Concreto hidráulico premezclado de f'c= 250 kg/cm2, incluye: aditivos y vibrado, asi como cimbra, contracimbra y descimbra, curado y todo lo necesario para la construcción, se deberán de considerar los aspectos de la Norma N-CTR-CAR-1-02-003/04 y sus referencias, por unidad de obra terminada.</t>
  </si>
  <si>
    <t>1-02-005/01_021</t>
  </si>
  <si>
    <t>Suministro, habilitado y colocación de Tubo de acero galvanizado  ced. 40 nominal, incluye: desperdicios, mermas, limpieza, accesorios, material, mano de obra y herramienta necesaria para su correcta ejecución  por unidad de obra termnada.Tubo de acero galvanizado 3" f=7.6 cm</t>
  </si>
  <si>
    <t>1-02-005/01_023</t>
  </si>
  <si>
    <t>Suministro, habilitado y colocación de Tubo de acero galvanizado  ced. 40 nominal, incluye: desperdicios, mermas, limpieza, accesorios, material, mano de obra y herramienta necesaria para su correcta ejecución  por unidad de obra termnada.Tubo de acero galvanizado 2 1/2" f=6.4cm  (por junta)</t>
  </si>
  <si>
    <t>1-02-005/01_0101</t>
  </si>
  <si>
    <t>Suministro y colocación pernos, tuercas y accesorios necesarios para su correcta ejecución, incluye: limpieza, protección contra el fuego, primario anticorrosivo, pintura s.m.a., por unidad de obra termnada</t>
  </si>
  <si>
    <t>1-02-004/02_01001</t>
  </si>
  <si>
    <t>Acero para concreto hidráulico con límite elástico igual o mayor de fy= 4200 kg/cm², incluye: cortado, doblado, limpieza, desperdicios, separadores, alambre para amarrar y dispositivos para garantizar su posición según detalles de proyecto, se deberán de considerar los aspectos de la Norma N-CTR-CAR-1-02-004/02 y sus referencias, por unidad de obra terminada. Guarnicion</t>
  </si>
  <si>
    <t>1-02-003/04_1321</t>
  </si>
  <si>
    <t>Suministro y colocación de concreto hidráulico f´c=500 kg/cm². Incluye aditivos y vibrado. Así como cimbra  y contracimbra; y todo el equipo necesario para la construcción, en trabes . P.U.O.T.</t>
  </si>
  <si>
    <t>1-02-004/02_0101</t>
  </si>
  <si>
    <t>Acero de presfuerzo de baja relajacion en torones de 13 mm de diametro de LR=19000 kg/cm2,  incluye: cortado, desperdicios, mermas, limpieza. por unidad de obra termnada</t>
  </si>
  <si>
    <t>1-02-004/02_0102</t>
  </si>
  <si>
    <t>Cable tipocascabel galvanizado serie 6-37 con alma de acero de 1.91 de diametro de LR&gt;23.2 ton/cable para izado, incluye: cortado, desperdicios, mermas, limpieza. por unidad de obra termnada</t>
  </si>
  <si>
    <t>1-02-004/02_0103</t>
  </si>
  <si>
    <t>Anclajes fijos para cables de 7 torones de 1.27 de diametro, incluye: cortado, desperdicios, mermas, limpieza. por unidad de obra termnada</t>
  </si>
  <si>
    <t>1-02-004/02_0104</t>
  </si>
  <si>
    <t>Anclajes moviles para cables de 7 torones de 1.27 de diametro, incluye: cortado, desperdicios, mermas, limpieza. por unidad de obra termnada</t>
  </si>
  <si>
    <t>E.P._07</t>
  </si>
  <si>
    <t>Ductos de PVC de 7.62 de diametro x 0.20 m  por unidad de obra termnada</t>
  </si>
  <si>
    <t>E.P._08</t>
  </si>
  <si>
    <t>Transporte y montaje de elementos estructurales presforzados por elemento estructural  por unidad de obra termnada</t>
  </si>
  <si>
    <t>E.P._10.1</t>
  </si>
  <si>
    <t>Apoyos integrales de neopreno p.u.o.t., ASTM-D2240, dureza Shore 60 (ft = 100 Kg/cm2) placas con dimenciones indicadas en proyecto (50x50x8.9)</t>
  </si>
  <si>
    <t>E.P._12</t>
  </si>
  <si>
    <t>Apoyos integrales de neopreno p.u.o.t., ASTM-D2240, dureza Shore 60 (ft = 100 Kg/cm2) placas con dimenciones indicadas en proyecto (30x30x2)</t>
  </si>
  <si>
    <t>pza</t>
  </si>
  <si>
    <t>1-02-003/04_losas350</t>
  </si>
  <si>
    <t>Concreto hidráulico normal de f'c= 300 kg/cm2 en losas de cimentación, se deberán de considerar los aspectos de la Norma N-CTR-CAR-1-02-003/04 y sus referencias, por unidad de obra terminada. En losa.</t>
  </si>
  <si>
    <t>1-02-003/04_diafr350</t>
  </si>
  <si>
    <t>Concreto hidráulico normal de f'c= 300 kg/cm2 en losas de cimentación, se deberán de considerar los aspectos de la Norma N-CTR-CAR-1-02-003/04 y sus referencias, por unidad de obra terminada. En diafeagmas.</t>
  </si>
  <si>
    <t>1-04-006/14_030</t>
  </si>
  <si>
    <t>Suministro y colocación de Carpeta de concreto asfáltico de 5cm de espesor con cemento asfáltico modificado, triturada T.M. 3/4", para pavimento de carreteras, compactada al 95%. Del(los) banco(s) que elija el contratista (incluyendo carga, acarreos, tendido, cemento asfáltico, aditivos y riego de liga), barrido y limpieza de la superficie sobre la que se construira la carpeta asfáltica, por unidad de obra termnada</t>
  </si>
  <si>
    <t>1-02-005/01_01001</t>
  </si>
  <si>
    <t>Losacero calibre 20 de 9.54 kg/m2, incluye: corte, limpieza y desperdicio, por unidad de obraterminada.</t>
  </si>
  <si>
    <t>1-02-005/01_020</t>
  </si>
  <si>
    <t>Suministro, habilitado y colocación de Tubo de acero galvanizado  ced. 40 nominal, incluye: desperdicios, mermas, limpieza, accesorios, material, mano de obra y herramienta necesaria para su correcta ejecución  por unidad de obra termnada.Tubo de acero galvanizado de 4"de diametro de 11.1 mm de espesor</t>
  </si>
  <si>
    <t>1-0-005</t>
  </si>
  <si>
    <t>Suministro, habilitado y colocación de Anclajes fijos tipo mecanico de 7T13 de diametro, incluye  accesorios necesarios para su correcta ejecución, en diafrgamas. P.U.O.T.</t>
  </si>
  <si>
    <t>1-02-005</t>
  </si>
  <si>
    <t>Suministro, habilitado y colocación de Anclajes moviles de 7T13 de diametro, incluye  accesorios necesarios para su correcta ejecución, en diafrgamas. P.U.O.T.</t>
  </si>
  <si>
    <t>E.P._02</t>
  </si>
  <si>
    <t>Poliestireno de 2 de espesor. por unidad de obra terminada.</t>
  </si>
  <si>
    <t>E.P._03</t>
  </si>
  <si>
    <t>Ductos de PVC de 7.62 de diametro de diametro en tableros de diafragmas, por unidad de obra terminada.</t>
  </si>
  <si>
    <t>E.P._04</t>
  </si>
  <si>
    <t>Drenes de tubo de PVC de 10 de diametro por 0.55 m. por unidad de obra terminada.</t>
  </si>
  <si>
    <t>E.P._05</t>
  </si>
  <si>
    <t>Junta de dilatacion Mex T-50 o similar</t>
  </si>
  <si>
    <t>E.P._016</t>
  </si>
  <si>
    <t>Tubo de PVC de 3.8 de diametro por 0.23 m. por unidad de obra terminada.</t>
  </si>
  <si>
    <t>E.P._06</t>
  </si>
  <si>
    <t>Carton asfaltado de 2 de espesor o similar</t>
  </si>
  <si>
    <t>E.P._017</t>
  </si>
  <si>
    <t>Carton asfaltado de 2.5 de espesor o similar</t>
  </si>
  <si>
    <t>E.P._011.1</t>
  </si>
  <si>
    <t>Apoyos integrales de neopreno p.u.o.t., ASTM-D2240, dureza Shore 60 (ft = 100 Kg/cm2) placas con dimenciones indicadas en proyecto (20x20x2.5)</t>
  </si>
  <si>
    <t>1-02-003/04_0080</t>
  </si>
  <si>
    <t>Concreto hidráulico normal de f'c= 250 kg/cm2 en muros, se deberán de considerar los aspectos de la Norma N-CTR-CAR-1-02-003/04 y sus referencias, por unidad de obra terminada.</t>
  </si>
  <si>
    <t>02.01.02</t>
  </si>
  <si>
    <t>SUBESTRUCTURA</t>
  </si>
  <si>
    <t>1-02-003/04_Zap-Est</t>
  </si>
  <si>
    <t>Concreto hidráulico premezclado de f´c=250 kg/cm2, Incluye aditivos y vibrado. Así como cimbra  y contracimbra; curado y todo el equipo necesario para su construcción, se deberán de considerar los aspectos de la Norma N-CTR-CAR-1-02-003/04 y sus referencias, por unidad de obra terminada.  En zapatas de estribos 1 y 6</t>
  </si>
  <si>
    <t>02-003/04_Estri</t>
  </si>
  <si>
    <t>Concreto hidráulico premezclado de f´c=250 kg/cm2, Incluye aditivos y vibrado. Así como cimbra  y contracimbra; curado y todo el equipo necesario para su construcción, se deberán de considerar los aspectos de la Norma N-CTR-CAR-1-02-003/04 y sus referencias, por unidad de obra terminada. Estribos 1 y 6</t>
  </si>
  <si>
    <t>1-02-003/04_diafrag</t>
  </si>
  <si>
    <t>Concreto hidráulico normal de f'c= 250 kg/cm2 en losas de cimentación, se deberán de considerar los aspectos de la Norma N-CTR-CAR-1-02-003/04 y sus referencias, por unidad de obra terminada. En diafragmas.</t>
  </si>
  <si>
    <t>1-02-003/04_Zap-Pila</t>
  </si>
  <si>
    <t>Concreto hidráulico premezclado de f´c=250 kg/cm2, Incluye aditivos y vibrado. Así como cimbra  y contracimbra; curado y todo el equipo necesario para su construcción, por unidad de obra termnada, se deberán de considerar los aspectos de la Norma N-CTR-CAR-1-02-003/04 y sus referencias, por unidad de obra terminada. En zapatas de pilas 2,3,4 y 5</t>
  </si>
  <si>
    <t>1-02-003/04_Columnas</t>
  </si>
  <si>
    <t>Concreto hidráulico premezclado de f´c=250 kg/cm2, Incluye aditivos y vibrado. Así como cimbra  y contracimbra; curado y todo el equipo necesario para su construcción, por unidad de obra termnada, se deberán de considerar los aspectos de la Norma N-CTR-CAR-1-02-003/04 y sus referencias, por unidad de obra terminada. En columnas de pilas 2,3,4 y 5</t>
  </si>
  <si>
    <t>1-02-003/04_Cabezal</t>
  </si>
  <si>
    <t>Concreto hidráulico premezclado de f´c=250 kg/cm2, Incluye aditivos y vibrado. Así como cimbra  y contracimbra; curado y todo el equipo necesario para su construcción, se deberán de considerar los aspectos de la Norma N-CTR-CAR-1-02-003/04 y sus referencias, por unidad de obra terminada. En cabezales de pilas 2,3,4 y 5.</t>
  </si>
  <si>
    <t>1-02-003/04_Bancos</t>
  </si>
  <si>
    <t>Concreto hidráulico premezclado de f´c=250 kg/cm2, Incluye aditivos y vibrado. Así como cimbra  y contracimbra; curado y todo el equipo necesario para su construcción, se deberán de considerar los aspectos de la Norma N-CTR-CAR-1-02-003/04 y sus referencias, por unidad de obra terminada. En bancos y topes.</t>
  </si>
  <si>
    <t>1-02-003/04_0120</t>
  </si>
  <si>
    <t>Suministro y colocación de concreto hidráulico premezclado f´c=150 kg/cm². en plantillas de 10 cms de espesor en pilas y estribos, se deberán de considerar los aspectos de la Norma N-CTR-CAR-1-02-003/04 y sus referencias, por unidad de obra terminada</t>
  </si>
  <si>
    <t>1-04-002/11_040</t>
  </si>
  <si>
    <t>Subrasante de 30 de espesor compactada al 100% de su PVSM, formada con material de banco.incluye: escarificado, carga,  acarreos a tiro libre a 20 metros, mezclado, tendido. Por unidad de obra terminada.</t>
  </si>
  <si>
    <t>02.01.03</t>
  </si>
  <si>
    <t>ACCESOS</t>
  </si>
  <si>
    <t>N-CTR-CAR1-01-002</t>
  </si>
  <si>
    <t>Cortes de la cama de los terraplenes de 20 de espesor compacta al 90% de su PVSM, el material producto del corte se aprovechará en el arrope de los taludes de los terraplenes incluye su colocación y conformación, p.u.o.t.</t>
  </si>
  <si>
    <t>1-04-002/11_030</t>
  </si>
  <si>
    <t>Formacion y compactacion de terraplénes con o sin cuña de afinamiento compactada al 90% de su PVSM, de bancos elegidos por el contratista y aprobados por la secretaria, incluye: escarificado, carga,  acarreos a tiro libre a 20 metros, mezclado, tendido por unidad de obra termnada</t>
  </si>
  <si>
    <t>1-04-006/14_020</t>
  </si>
  <si>
    <t>Suministro y colocación de Carpeta de concreto asfáltico de 10cm de espesor con cemento asfáltico modificado, triturada T.M. 3/4", para pavimento de carreteras, compactada al 100%. Del(los) banco(s) que elija el contratista (incluyendo: la carga, acarreos, tendido, cemento asfáltico, aditivos y riego de liga), barrido y limpieza de la superficie sobre la que se construira la carpeta asfáltica, por unidad de obra termnada</t>
  </si>
  <si>
    <t>1-07-009/00_010</t>
  </si>
  <si>
    <t>Defensa metálica de tres crestas de acero galvanizado (calibre 12 ) incluye:excavaciones, relleno, colococación de postes de soporte, colocación de concreto hidráulico f´c=250 kg/cm², todos los accesorios necesarios para el montaje, por unidad de obra termnada</t>
  </si>
  <si>
    <t>1-02-006/04_010</t>
  </si>
  <si>
    <t>Lavadero de concreto simple de f'c=150kg/cm2, según proyecto tipo No.T-31.1.1, incluye caja amortiguadora por unidad de obra termnada,</t>
  </si>
  <si>
    <t>1-02-003/04_020</t>
  </si>
  <si>
    <t>Cunetas de concreto simple de f'c=150kg/cm2, incluye aditivos y vibrado. Así como cimbra  y contracimbra; curado y todo el equipo necesario para la construcción, losa. por unidad de obra termnada</t>
  </si>
  <si>
    <t>02.02</t>
  </si>
  <si>
    <t>CANTERAS I</t>
  </si>
  <si>
    <t>02.02.01</t>
  </si>
  <si>
    <t>1-02-003_Trabes</t>
  </si>
  <si>
    <t>Suministro y colocación de concreto hidráulico f´c=450 kg/cm². Incluye aditivos y vibrado. Así como cimbra  y contracimbra; y todo el equipo necesario para la construcción, en trabes . P.U.O.T.</t>
  </si>
  <si>
    <t>E.P._11</t>
  </si>
  <si>
    <t>Apoyos integrales de neopreno p.u.o.t., ASTM-D2240, dureza Shore 60 (ft = 100 Kg/cm2) placas con dimenciones indicadas en proyecto (40x40x5.7)</t>
  </si>
  <si>
    <t>02.02.02</t>
  </si>
  <si>
    <t>1-02-003/04_Colum</t>
  </si>
  <si>
    <t>Concreto hidráulico premezclado de f´c=250 kg/cm2, Incluye aditivos y vibrado. Así como cimbra  y contracimbra; curado y todo el equipo necesario para su construcción, por unidad de obra termnada, se deberán de considerar los aspectos de la Norma N-CTR-CAR-1-02-003/04 y sus referencias, por unidad de obra terminada. En columnas</t>
  </si>
  <si>
    <t>1-02-003/04_Plantill</t>
  </si>
  <si>
    <t>Suministro y colocación de concreto hidráulico premezclado f´c=150 kg/cm². en plantillas de 10 cms de espesor en pilas y estribos, se deberán de considerar los aspectos de la Norma N-CTR-CAR-1-02-003/04 y sus referencias, por unidad de obra terminada. En Plantilla.</t>
  </si>
  <si>
    <t>1-02-003/04_Zap</t>
  </si>
  <si>
    <t>Concreto hidráulico premezclado de f´c=250 kg/cm2, Incluye aditivos y vibrado. Así como cimbra  y contracimbra; curado y todo el equipo necesario para su construcción, por unidad de obra termnada, se deberán de considerar los aspectos de la Norma N-CTR-CAR-1-02-003/04 y sus referencias, por unidad de obra terminada. En zapatas</t>
  </si>
  <si>
    <t>1-02-004/02_040</t>
  </si>
  <si>
    <t>Acero para concreto hidráulico con límite elástico igual o mayor de fy= 4200 kg/cm² en muros, muros de cimentación, se deberán de considerár los aspectos de la Norma N-CTR-CAR-1-02-004/02 y sus referencias, por unidad de obra terminada.</t>
  </si>
  <si>
    <t>02.02.03</t>
  </si>
  <si>
    <t>02.03</t>
  </si>
  <si>
    <t>CANTERAS II</t>
  </si>
  <si>
    <t>02.03.01</t>
  </si>
  <si>
    <t>1-02-003/04_trabes</t>
  </si>
  <si>
    <t>Concreto hidráulico premezclado de f´c=350 kg/cm2, Incluye aditivos y vibrado. Así como cimbra  y contracimbra; curado y todo el equipo necesario para su construcción, por unidad de obra termnada, se deberán de considerar los aspectos de la Norma N-CTR-CAR-1-02-003/04 y sus referencias, por unidad de obra terminada. En trabes.</t>
  </si>
  <si>
    <t>1-02-004/02_0100_trabes</t>
  </si>
  <si>
    <t>Acero para concreto hidráulico con límite elástico igual o mayor de fy= 4200 kg/cm², incluye: cortado, doblado, limpieza, desperdicios, separadores, alambre para amarrar y dispositivos para garantizar su posición según detalles de proyecto, se deberán de considerar los aspectos de la Norma N-CTR-CAR-1-02-004/02 y sus referencias, por unidad de obra terminada. Trabes</t>
  </si>
  <si>
    <t>1-02-005_01</t>
  </si>
  <si>
    <t>Acero de presfuerzo de alta resistencia LE=10500 kg/cm2 en barras postensadas</t>
  </si>
  <si>
    <t>kg</t>
  </si>
  <si>
    <t>1-02-005/01_010</t>
  </si>
  <si>
    <t>02.03.02</t>
  </si>
  <si>
    <t>02.03.03</t>
  </si>
  <si>
    <t>1-03-007</t>
  </si>
  <si>
    <t>Bordillos de concreto simple de f'c=150kg/cm2</t>
  </si>
  <si>
    <t>02.04</t>
  </si>
  <si>
    <t>LA CAROLINA CUERPO IZQUIERDO</t>
  </si>
  <si>
    <t>02.04.01</t>
  </si>
  <si>
    <t>E.P._031</t>
  </si>
  <si>
    <t>Ductos de PVC de 12.7 de diametro x 0.60 m  p.u.o.t.</t>
  </si>
  <si>
    <t>E.P._012.1</t>
  </si>
  <si>
    <t>Apoyos simples de neopreno p.u.o.t., ASTM-D2240, dureza Shore 60 (ft = 100 Kg/cm2) placas con dimenciones indicadas en proyecto (30x30x2.0)</t>
  </si>
  <si>
    <t>02.04.02</t>
  </si>
  <si>
    <t>1-02-003/04_Coronas</t>
  </si>
  <si>
    <t>Concreto hidráulico premezclado de f´c=250 kg/cm2, Incluye aditivos y vibrado. Así como cimbra  y contracimbra; curado y todo el equipo necesario para su construcción, se deberán de considerar los aspectos de la Norma N-CTR-CAR-1-02-003/04 y sus referencias, por unidad de obra terminada. En coronas y diafragmas de estribos 1 y 6</t>
  </si>
  <si>
    <t>1-02-003/04_Cabez</t>
  </si>
  <si>
    <t>Concreto hidráulico premezclado de f´c=250 kg/cm2, Incluye aditivos y vibrado. Así como cimbra  y contracimbra; curado y todo el equipo necesario para su construcción, se deberán de considerar los aspectos de la Norma N-CTR-CAR-1-02-003/04 y sus referencias, por unidad de obra terminada. En cabezales</t>
  </si>
  <si>
    <t>1-01-007/11_010</t>
  </si>
  <si>
    <t>Excavación para estructuras y obras de drenaje, cualquiera que sea su clasificación y profundidad, cuando el material se utilice para el relleno de la misma y/o se desperdicie, se deberán de considerar los aspectos de la Norma N-CTR-CAR-1-01-007/11 y sus referencias, por unidad de obra terminada.</t>
  </si>
  <si>
    <t>02.04.03</t>
  </si>
  <si>
    <t>Excavación en material tipo B en cortes en terreno natural, el material producto del corte se utiliza en la formación de terraplenes, se deberán de considerar los aspectos de la Norma N-CTR-CAR-1-01-003/11 y sus referencias, por unidad de obra terminada. (Incluye: Carga mecánica).</t>
  </si>
  <si>
    <t>JOR</t>
  </si>
  <si>
    <t>N·CTR-CAR-1-01-002</t>
  </si>
  <si>
    <t>02.04.2</t>
  </si>
  <si>
    <t>LA CAROLINA CUERPO DERECHO</t>
  </si>
  <si>
    <t>02.04.02.1</t>
  </si>
  <si>
    <t>02.04.02.2</t>
  </si>
  <si>
    <t>SUBERESTRUCTURA</t>
  </si>
  <si>
    <t>02.04.02.3</t>
  </si>
  <si>
    <t>02.05</t>
  </si>
  <si>
    <t>SANTA ELENA</t>
  </si>
  <si>
    <t>02.05.01</t>
  </si>
  <si>
    <t>1-02-005/01_022</t>
  </si>
  <si>
    <t>Suministro, habilitado y colocación de Tubo de acero galvanizado  ced. 40 nominal, incluye: desperdicios, mermas, limpieza, accesorios, material, mano de obra y herramienta necesaria para su correcta ejecución  por unidad de obra termnada.Tubo de acero galvanizado 2" f=5.1cm</t>
  </si>
  <si>
    <t>1-02-005/01_024</t>
  </si>
  <si>
    <t>Suministro, habilitado y colocación de Tubo de acero galvanizado  ced. 40 nominal, incluye: desperdicios, mermas, limpieza, accesorios, material, mano de obra y herramienta necesaria para su correcta ejecución  por unidad de obra termnada. Tubo de acero galvanizado 1 1/2" f=3.8cm</t>
  </si>
  <si>
    <t>1-02-003/04_losa_acc</t>
  </si>
  <si>
    <t>Concreto hidráulico normal de f'c= 250 kg/cm2 en losas de cimentación, se deberán de considerar los aspectos de la Norma N-CTR-CAR-1-02-003/04 y sus referencias, por unidad de obra terminada. En losas de acceso.</t>
  </si>
  <si>
    <t>E.P._09</t>
  </si>
  <si>
    <t>Apoyos integrales de neopreno p.u.o.t., ASTM-D2240, dureza Shore 60 (ft = 100 Kg/cm2) placas con dimenciones indicadas en proyecto (40x40x4.1)</t>
  </si>
  <si>
    <t>E.P._010</t>
  </si>
  <si>
    <t>Apoyos integrales de neopreno p.u.o.t., ASTM-D2240, dureza Shore 60 (ft = 100 Kg/cm2) placas con dimenciones indicadas en proyecto (40x40x7.3)</t>
  </si>
  <si>
    <t>E.P._011</t>
  </si>
  <si>
    <t>Apoyos integrales de neopreno p.u.o.t., ASTM-D2240, dureza Shore 60 (ft = 100 Kg/cm2) placas con dimenciones indicadas en proyecto (20x30x2.5)</t>
  </si>
  <si>
    <t>1-02-005/01_011</t>
  </si>
  <si>
    <t>Cable tipocascabel galvanizado serie 6-37 con alma de acero de 1.91 de diametro de LR&gt;23.2 ton/cable para izado</t>
  </si>
  <si>
    <t>02.05.02</t>
  </si>
  <si>
    <t>1-02-003/17_1330</t>
  </si>
  <si>
    <t>Concreto hidráulico normal de f'c= 100 kg/cm2 en plantillas de cimientos o encepados, se deberán de considerar los aspectos de la Norma N-CTR-CAR-1-02-003/04 y sus referencias, por unidad de obra terminada.</t>
  </si>
  <si>
    <t>02.05.03</t>
  </si>
  <si>
    <t>N-CTR-CAR-1-04-002</t>
  </si>
  <si>
    <t>Base de concreto asfaltico de 14 de espesor compactada al 100% de su PVSM, formada con material de banco. Por unidad de obra terminada.</t>
  </si>
  <si>
    <t>N-CTR-CAR-1-04-0022</t>
  </si>
  <si>
    <t>Subrasante de 40 de espesor compactada al 100% de su PVSM, formada con material de banco. Por unidad de obra terminada.</t>
  </si>
  <si>
    <t>N-CTR-CAR-1-04-0023</t>
  </si>
  <si>
    <t>Suyasante de 70 de espesor compactada al 100% de su PVSM, formada con material de banco. Por unidad de obra terminada.</t>
  </si>
  <si>
    <t>N-CTR-CAR-1-04-0024</t>
  </si>
  <si>
    <t>Formacion y compactacion de terraplénes con o sin cuña de afinamiento al 90% de su PVSM, de bancos elegidos por el contratista y aprobados por la S.CT., p.u.o.t.</t>
  </si>
  <si>
    <t>02.06</t>
  </si>
  <si>
    <t>VICENTE GUERRERO CUERPO DERECHO</t>
  </si>
  <si>
    <t>02.06.01</t>
  </si>
  <si>
    <t>E.P.2</t>
  </si>
  <si>
    <t>Transporte y montaje de elementos estructurales presforzados por elemento estructural  p.u.o.t.</t>
  </si>
  <si>
    <t>02.06.02</t>
  </si>
  <si>
    <t>02.06.03</t>
  </si>
  <si>
    <t>02.06.2</t>
  </si>
  <si>
    <t>VICENTE GUERRERO CUERPO IZQUIERDO</t>
  </si>
  <si>
    <t>02.06.02.01</t>
  </si>
  <si>
    <t>02.06.02.02</t>
  </si>
  <si>
    <t>02.06.02.03</t>
  </si>
  <si>
    <t>TÚNELES</t>
  </si>
  <si>
    <t>05.01</t>
  </si>
  <si>
    <t>TÚNEL ATOTONILCO CPO DERECHO</t>
  </si>
  <si>
    <t>05.01.01</t>
  </si>
  <si>
    <t>EXCAVACIÓN DE TÚNELES CON EXPLOSIVOS</t>
  </si>
  <si>
    <t>1-05-001/00_010</t>
  </si>
  <si>
    <t>Excavación en Túnel  en roca u otro tipo de material con explosivos, cualquiera que sea su clasificación y características, por volumen de proyecto, cuando el material producto de la excavación se desperdicia  en el banco que indica el proyecto, por unidad de obra terminada. (Incluye: Carga mecánica )</t>
  </si>
  <si>
    <t>05.01.03</t>
  </si>
  <si>
    <t>SOSTENIMIENTO</t>
  </si>
  <si>
    <t>1-05-006/00_020</t>
  </si>
  <si>
    <t>Elaboración y colocación de concreto lanzado con resistencia de f´c = 200 kg/cm² en túneles, por unidad de obra terminada.</t>
  </si>
  <si>
    <t>1-05-007/00_020</t>
  </si>
  <si>
    <t>Marcos metálicos de acero estructural del tipo H, conforme lo indicado en el proyecto, por unidad de obra terminada.</t>
  </si>
  <si>
    <t>1-05-007/17_030</t>
  </si>
  <si>
    <t>Chapa nervada o troquelada de 2 mm y 9 ondas por panel como encofrado perdido y armadura en sostenimiento, por unidad de obra terminada.</t>
  </si>
  <si>
    <t>1-05-010/17_010</t>
  </si>
  <si>
    <t>Impermeabilización principal de túnel compuesto por geotextil no tejido unido mecánicamente mediante punzonado (agujado), resistente a la hidrólisis, peso mínimo de 500 gr/m2 y resistencia CBR &gt;4,000 N, sujetado a la pared del túnel por medio de arandelas o discos de PVC de 60 cm2 de área, y geomembrana de PVC-P, tipo Signal Layer de 2 mm, con alargamiento mínimo a la rotura de 300%, comportamiento al fuego autoextinguible y resistencia a microorganismos y a las raíces, sujeto por termofusión a las arandelas previamente colocadas con traslapes mínimo de lienzos de 8 cm.</t>
  </si>
  <si>
    <t>05.01.04</t>
  </si>
  <si>
    <t>REVESTIMIENTO DE TÚNELES</t>
  </si>
  <si>
    <t>1-05-005/00_030</t>
  </si>
  <si>
    <t>Malla electrosoldada tipo 6x6-08/08, por unidad de obra terminada.</t>
  </si>
  <si>
    <t>1-05-008/00_050</t>
  </si>
  <si>
    <t>Revestimiento de túneles con concreto hidráulico armado por volumen de proyecto, el concreto hidráulico de f'c=200 kg/cm2 con material procedente de bancos que elija el contratista incluyendo acarreos, por unidad de obra terminada.</t>
  </si>
  <si>
    <t>05.01.05</t>
  </si>
  <si>
    <t>DRENAJE</t>
  </si>
  <si>
    <t>1-03-009/17_110</t>
  </si>
  <si>
    <t>Subdrén longitudinal de sección circular de tubería de concreto ranurado de 50,00 cm de diámetro, y registro con rejilla cada 50 m colocada en túneles, por unidad de obra terminada.</t>
  </si>
  <si>
    <t>1-03-009/00_080</t>
  </si>
  <si>
    <t>Subdrén longitudinal de sección circular de tubería de polietileno corrugado perforado de 15.24 cm (6") de diámetro, con filtro del material conforme lo indicado en el proyecto y relleno con material producto de la excavación de la zanja, por unidad de obra terminada.</t>
  </si>
  <si>
    <t>1-03-009/00_050</t>
  </si>
  <si>
    <t>Subdrén longitudinal de sección circular de tubería de cloruro de polivinilo (PVC) perforado de 10.16 cm (4") de diámetro, con filtro del material conforme lo indicado en el proyecto y relleno con material producto de la excavación de la zanja, por unidad de obra terminada.</t>
  </si>
  <si>
    <t>1-03-016/17_010</t>
  </si>
  <si>
    <t>Registro tipo ACO briddrain de 18" o similar, por unidad de obra terminada.</t>
  </si>
  <si>
    <t>05.01.06</t>
  </si>
  <si>
    <t>INSTALACIONES GENERALES</t>
  </si>
  <si>
    <t>1-05-013/17_010</t>
  </si>
  <si>
    <t>Instalaciones generales en túneles. Comprende: Ventilación, TV, S.O.S. detección de incendios, detección de incidentes, señalamiento, estaciones remotas y comunicaciones, iluminación y cableado de iluminación, grupos electrógenos, equipo de megafonía, extinción de incendios, ventilación y software de aplicación.</t>
  </si>
  <si>
    <t>%</t>
  </si>
  <si>
    <t>05.02</t>
  </si>
  <si>
    <t>TÚNEL ATOTONILCO CPO IZQUIERDO</t>
  </si>
  <si>
    <t>05.02.01</t>
  </si>
  <si>
    <t>05.02.03</t>
  </si>
  <si>
    <t>05.02.04</t>
  </si>
  <si>
    <t>05.02.05</t>
  </si>
  <si>
    <t>05.02.06</t>
  </si>
  <si>
    <t xml:space="preserve"> INSTALACIONES GENERALES</t>
  </si>
  <si>
    <t>05.03</t>
  </si>
  <si>
    <t>FALSO TÚNEL SAN AGUSTÍN</t>
  </si>
  <si>
    <t xml:space="preserve">PIV´S </t>
  </si>
  <si>
    <t>PIV´S</t>
  </si>
  <si>
    <t>02.07.01</t>
  </si>
  <si>
    <t>SUPERECTRUCTURA</t>
  </si>
  <si>
    <t>1-02-004/02_010</t>
  </si>
  <si>
    <t>Acero para concreto hidráulico con límite elástico igual o mayor de fy= 4200 kg/cm² en zapatas, pilas, columnas coronas, bancos, topes, caballetes, aleros, trabes, se deberán de considerar los aspectos de la Norma N-CTR-CAR-1-02-004/02 y sus referencias, por unidad de obra terminada.</t>
  </si>
  <si>
    <t>N-CTR-CAR-1-02-003</t>
  </si>
  <si>
    <t>Suministro y colocación de concreto hidráulico f´c=400 kg/cm². Incluye aditivos y vibrado. Así como cimbra  y contracimbra; y todo el equipo necesario para la construcción, en trabes . P.U.O.T.</t>
  </si>
  <si>
    <t>E.P._0100</t>
  </si>
  <si>
    <t>Apoyos integrales de neopreno p.u.o.t., ASTM-D2240, dureza Shore 60 (ft = 100 Kg/cm2) placas con dimenciones indicadas en proyecto (40x30x5.7)</t>
  </si>
  <si>
    <t>E.P._0101</t>
  </si>
  <si>
    <t>Apoyos integrales de neopreno p.u.o.t., ASTM-D2240, dureza Shore 60 (ft = 100 Kg/cm2) placas con dimenciones indicadas en proyecto (20x30x2.0)</t>
  </si>
  <si>
    <t>02.07.02</t>
  </si>
  <si>
    <t>02.07.03</t>
  </si>
  <si>
    <t>02.09</t>
  </si>
  <si>
    <t>PIV 119+171</t>
  </si>
  <si>
    <t>02.09.01</t>
  </si>
  <si>
    <t>02.09.02</t>
  </si>
  <si>
    <t>02.09.03</t>
  </si>
  <si>
    <t>ACCEOS</t>
  </si>
  <si>
    <t>02.10</t>
  </si>
  <si>
    <t>PIV  119+868</t>
  </si>
  <si>
    <t>02.10.01</t>
  </si>
  <si>
    <t>1-02-005/01_025</t>
  </si>
  <si>
    <t>Tubo de acero galvanizado f=5.1 cm</t>
  </si>
  <si>
    <t>1-02-005/01_026</t>
  </si>
  <si>
    <t>Tubo de acero galvanizado f=3.8 cm</t>
  </si>
  <si>
    <t>N-CTR-CAR-1-02-005</t>
  </si>
  <si>
    <t>Suministro, habilitado y colocación de Anclajes fijos tipo mecanico de 15T15 de diametro, incluye  accesorios necesarios para su correcta ejecución, en diafrgamas. P.U.O.T.</t>
  </si>
  <si>
    <t>N-CTR-CAR-1-02-0055</t>
  </si>
  <si>
    <t>Suministro, habilitado y colocación de Anclajes moviles de 15T15 de diametro, incluye  accesorios necesarios para su correcta ejecución, en diafrgamas. P.U.O.T.</t>
  </si>
  <si>
    <t>02.10.02</t>
  </si>
  <si>
    <t>02.10.03</t>
  </si>
  <si>
    <t>PSV</t>
  </si>
  <si>
    <t>02.08.01</t>
  </si>
  <si>
    <t>02.08.02</t>
  </si>
  <si>
    <t>E.P._014</t>
  </si>
  <si>
    <t>Piedra quebrada o grava de 20 de espesor</t>
  </si>
  <si>
    <t>PIPE</t>
  </si>
  <si>
    <t>2.11.01</t>
  </si>
  <si>
    <t>2.11.02</t>
  </si>
  <si>
    <t>2.11.03</t>
  </si>
  <si>
    <t>COMPLEMENTARIAS</t>
  </si>
  <si>
    <t>PROYECTOS, OBRAS Y ESTUDIOS COMPLEMENTARIOS .</t>
  </si>
  <si>
    <t>ESTUDIOS, PROYECTO Y CONSTRUCCION DE PLAZA DE COBRO; Incluye: Diseño Arquitectónico, Estructural, e Instalaciones Generales y Construcción de Edificio para Centro de Control de Operaciones,  y que deberá considerar las siguientes áreas: papa Área de Monitoreo, para Área de Computo (Site Informativo),  Sala de Juntas, Área de Visitas,  Área Administrativa, Área de Atención,  Área Servicios Generales,  de Almacén, de Áreas Comunes o Circulación,  de Estacionamiento, de acuerdo a proyecto y especificaciones. P.U.O.T</t>
  </si>
  <si>
    <t>Lote</t>
  </si>
  <si>
    <t>PROYECTO DE ITS Y PEAJE</t>
  </si>
  <si>
    <t>INSTALACION DE SISTEMA ITS Incluye: Diseño, Proyecto Ejecutivo, e Instalacion de Camaras Fijas, Camaras Móviles,  Postes S.O.S.,  Pantallas de Mensajes,  Sensores Metereologicos,  Bascula Dinamica,  Sistemas de Deteccion de Cola,  SITE,  Software Maestro, 106.6 km de Fibra Optica, Camaras (Identificador de Placas),  Sensores de Presencia para Rampas de Emergencia,  Sensores de Visibilidad, CO2, Temp.,  Ventiladores,  Semaforos, Barreras y estrobos, Altavoces,  Salidas de Emergencia (sensor y alarma de puerta), las que apliquen de acuerdo a proyecto y especificaciones. P.U.O.T</t>
  </si>
  <si>
    <t>EQUIPO DE PEAJE Y CONTROL VEHICULAR; Incluye: Diseño, Elaboracion de Proyecto Ejecutivo, e Instalacion de Equipamientos de Carriles de cobro, Equipamientos de Peaje, de acuerdo a proyecto y especificaciones. P.U.O.T</t>
  </si>
  <si>
    <t>ESTUDIOS, PROYECTO Y CONSTRUCCION DE CENTRO DE CONTROL DE OPERACIONES; Incluye: Diseño Arquitectónico, Estructural, e Instalaciones Generales y Construcción de Edificio para Centro de Control de Operaciones,  y que deberá considerar las siguientes áreas: papa Área de Monitoreo, para Área de Computo (Site Informativo),  Sala de Juntas, Área de Visitas,  Área Administrativa, Área de Atención,  Área Servicios Generales,  de Almacén, de Áreas Comunes o Circulación,  de Estacionamiento, de acuerdo a proyecto y especificaciones. P.U.O.T</t>
  </si>
  <si>
    <t>OBRAS INDUCIDAS</t>
  </si>
  <si>
    <t>Cruce con Lineas de Agua Potable o Alcantarillado</t>
  </si>
  <si>
    <t xml:space="preserve">Movimiento de línea de corriente eléctrica </t>
  </si>
  <si>
    <t>Cruce con Oleoducto.</t>
  </si>
  <si>
    <t>Cruce con Lineas Telefonicas</t>
  </si>
  <si>
    <t xml:space="preserve">Protección al ambiente y a los entornos naturales de zonas, monumentos y vestigios arqueológicos, históricos y artísticos, así como el cumplimiento de las medidas de mitigación de impacto ambiental, p. u. o. t.           </t>
  </si>
  <si>
    <t xml:space="preserve">Ducto de Gas </t>
  </si>
  <si>
    <t>MEDIDAS DE PROTECCIÓN Y MITIGACIÓN AMBIENTAL</t>
  </si>
  <si>
    <t>ESTUDIOS Y MANIFESTACIÓN DE IMPACTO AMBIENTAL.</t>
  </si>
  <si>
    <t>Medidas de Proteccion y Mitigacion Ambiental</t>
  </si>
  <si>
    <t>Reforestación y recuperación de especies</t>
  </si>
  <si>
    <t xml:space="preserve">SEÑALAMIENTO DE PROTECCIÓN EN ZONA DE OBRA </t>
  </si>
  <si>
    <t>Caminos secundarios ubicados cerca de los ejes 10, 20 y 30 con una longitud de 98.405, 108.566 y 268.908 metros respectivamente, con una longitud total de 465.718 metros, de caminos a nivel terracerias</t>
  </si>
  <si>
    <t>Estructura tipo PIV Paso Inferior Vehicular de 35 metros de longitud y 16 metros de seccion, ubicada en el eje 20, en el cruce con la carretera actual, con galibo critico de 7.50 metros de rasante en el cruce de ambas carreteras.</t>
  </si>
  <si>
    <t xml:space="preserve">ESTRUCTURA  </t>
  </si>
  <si>
    <t xml:space="preserve">CAMINOS SECUNDARIOS  </t>
  </si>
  <si>
    <t>Solucion del cruce de un cuerpo de agua que se ve afectado por los ejes 30, 50, 20 y 10 mediante una obra de drenaje transversal, incluye canales o cunetas para captacion del agua superficial o fluvial con una longitud aproximada de 400 metros o la necesaria para dar solucion del entronque.</t>
  </si>
  <si>
    <t>Malla metálica triple torsión hexagonal de 08x0.10m y 1.00 m por encima de la cresta del corte, se anclara con carilla de acero de 1" y 1.00 m de longitud a cada 4 m horizontal por 3 m vertical,  para estabilización de taludes en corte (contención de caídos), conforme lo indicado en el proyecto, se deberán de considerar los aspectos de la Norma N-CTR-CAR-1-01-012/00 y sus referencias, por unidad de obra terminada.</t>
  </si>
  <si>
    <t xml:space="preserve">Amacide en Taludos, costo de moneo, remoción, carga, acarreos libre (hacia 30m) y descarge en el sitio. </t>
  </si>
  <si>
    <t>CONCRETO DE F'c=150 KG/CM2, HECHO EN OBRA, T.M.A.= 19 MM, RESISTENCIA NORMAL, BOMBEADO. INCLUYE ADITIVOS Y VIBRADO, ASÍ COMO CIMBRA, CONTRCIMBRA, DESCIMBRA, CURADO Y TODO LO NECESARIO PARA LA CONSTRUCCIÓN. sE DEBERÁN CONSIDERAR LOS ASPECTOS DE LA NORMA N-CTR-CAR-1-02-003/04 Y SUS REFERENCIAS, POR UNIDAD DE OBRA TERMINADA. REFORZADO CON CLIPS DE POLOPROPILENO A RAZÓN DE 0.5 KG/M3</t>
  </si>
  <si>
    <t>Estructura de tipo deprimido de 235 metros de longitud total y 6.5 metros de seccion, y un galibo de 7.5 metros a nivel rasante, que se ubica en e eje 30. La estructura es abase de muros laterales y losa tapa de concreto reforzado en una longitud de 90 metros de losa tapa</t>
  </si>
  <si>
    <t>CONCRETO DE F'c=150 KG/CM2, HECHO EN OBRA, T.M.A.= 19 MM, RESISTENCIA NORMAL, BOMBEADO. INCLUYE ADITIVOS Y VIBRADO, ASÍ COMO CIMBRA, CONTRCIMBRA, DESCIMBRA, CURADO Y TODO LO NECESARIO PARA LA CONSTRUCCIÓN. sE DEBERÁN CONSIDERAR LOS ASPECTOS DE LA NORMA N-CTR-CAR-1-02-003/04 Y SUS REFERENCIAS, POR UNIDAD DE OBRA TERMINADA.REFORZADO CON CLIPS DE POLOPROPILENO A RAZÓN DE 0.5 KG/M3</t>
  </si>
  <si>
    <t>Drenes de 10 metros de longuitud @5  mts en tres bolillo. Con PVC de 2" en retícula que indica el proyecto, forrados con geotextil no tejido de poloprepileno, de 500 n de recistencia a la tensión, en prueba ASTM D 4632.</t>
  </si>
  <si>
    <t xml:space="preserve">Elaboración y colocación de concreto lanzado con resistencia de f´c = 200 kg/cm², para estabilización de taludes, por unidad de obra terminada. 5 cm de espesor con malla electrosoldada de 5544 anclada @3.00 m horizontal y 2.00 verticar, en tresbolillo, con varilla de acero de 1" y 1.00m de longuitud. </t>
  </si>
  <si>
    <t>Estructura tipo puente de 70 metros de longitud, una seccion de 10.60 metros y un galibo de 7.70 metros a nivel rasante, se ubica en el eje 30 y cruce los ejes 50 y 110</t>
  </si>
  <si>
    <t>Estructura tipo puente en herradura de 80 metros de longitud, una seccion de 10 metros y un galibo de 7.5 a nivel rasante, se ubica en el eje 400 y cruza los ejes 35, 300 y 100</t>
  </si>
  <si>
    <t>TUNELES</t>
  </si>
  <si>
    <t>Tunel de 70 metros de longitud y una seccion interior de 12 metros y una altura de 8.00 metros, ubicado en el eje 50, al lado de este tunel, existe otro que esta en el eje 110</t>
  </si>
  <si>
    <t>Solucion del entronque a base de obras de drenaje transversal y longitudinal, asi como obras de alivio en el entronque Mineral</t>
  </si>
  <si>
    <t>Cerca delimitadora de Derecho de Vía, que consta de postes de perfil cuadrado, de 15x15x180 cm, montados al suelo verticalmente con profundidas mínima de 40 cm y ahogados en concreto. Cada poste va formado por 3 muescas espaciadas verticalmente  entre 25 y 40 cm; a fin de sujetarse en cada muesca el paso de alambrado, para posteriormente ser amarrado al poste con alambre galvanizado de 2 mm de espesor. CONCRETO DE F'c=150 KG/CM2, HECHO EN OBRA, T.M.A.= 19 MM, RESISTENCIA NORMAL.  N·CTR·CAR·1·07·015/00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</si>
</sst>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0.000"/>
    <numFmt numFmtId="165" formatCode="General_)"/>
    <numFmt numFmtId="166" formatCode="_-[$€-2]* #,##0.00_-;\-[$€-2]* #,##0.00_-;_-[$€-2]* &quot;-&quot;??_-"/>
    <numFmt numFmtId="167" formatCode="#,##0.0"/>
  </numFmts>
  <fonts count="57">
    <font>
      <sz val="10"/>
      <name val="Arial"/>
    </font>
    <font>
      <sz val="10"/>
      <name val="Arial"/>
      <family val="2"/>
    </font>
    <font>
      <b/>
      <sz val="8"/>
      <color indexed="8"/>
      <name val="Arial"/>
      <family val="2"/>
    </font>
    <font>
      <sz val="8"/>
      <color indexed="8"/>
      <name val="Arial"/>
      <family val="2"/>
    </font>
    <font>
      <sz val="10"/>
      <name val="Arial"/>
      <family val="2"/>
    </font>
    <font>
      <sz val="12"/>
      <name val="Helv"/>
    </font>
    <font>
      <b/>
      <sz val="10"/>
      <name val="Arial Narrow"/>
      <family val="2"/>
    </font>
    <font>
      <b/>
      <sz val="10"/>
      <color indexed="8"/>
      <name val="Arial"/>
      <family val="2"/>
    </font>
    <font>
      <b/>
      <sz val="10"/>
      <name val="Arial"/>
      <family val="2"/>
    </font>
    <font>
      <sz val="11"/>
      <color indexed="8"/>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b/>
      <sz val="11"/>
      <color indexed="56"/>
      <name val="Calibri"/>
      <family val="2"/>
    </font>
    <font>
      <b/>
      <sz val="18"/>
      <color indexed="56"/>
      <name val="Cambria"/>
      <family val="2"/>
    </font>
    <font>
      <b/>
      <sz val="15"/>
      <color indexed="56"/>
      <name val="Calibri"/>
      <family val="2"/>
    </font>
    <font>
      <b/>
      <sz val="13"/>
      <color indexed="56"/>
      <name val="Calibri"/>
      <family val="2"/>
    </font>
    <font>
      <sz val="12"/>
      <color indexed="8"/>
      <name val="Calibri"/>
      <family val="2"/>
    </font>
    <font>
      <sz val="18"/>
      <color theme="3"/>
      <name val="Calibri Light"/>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b/>
      <sz val="8"/>
      <color theme="0"/>
      <name val="Arial"/>
      <family val="2"/>
    </font>
    <font>
      <b/>
      <sz val="12"/>
      <color theme="0"/>
      <name val="Arial"/>
      <family val="2"/>
    </font>
    <font>
      <b/>
      <sz val="10"/>
      <color theme="0"/>
      <name val="Arial"/>
      <family val="2"/>
    </font>
    <font>
      <b/>
      <sz val="10"/>
      <color theme="0"/>
      <name val="Arial Narrow"/>
      <family val="2"/>
    </font>
    <font>
      <sz val="12"/>
      <color theme="1"/>
      <name val="Calibri"/>
      <family val="2"/>
      <scheme val="minor"/>
    </font>
    <font>
      <b/>
      <sz val="8"/>
      <name val="Arial"/>
      <family val="2"/>
    </font>
    <font>
      <b/>
      <sz val="8"/>
      <color theme="0"/>
      <name val="Arial Narrow"/>
      <family val="2"/>
    </font>
    <font>
      <sz val="8"/>
      <name val="Arial"/>
      <family val="2"/>
    </font>
    <font>
      <sz val="9"/>
      <name val="Arial"/>
      <family val="2"/>
    </font>
    <font>
      <sz val="5.5"/>
      <name val="Arial"/>
      <family val="2"/>
    </font>
    <font>
      <sz val="8"/>
      <name val="Arial"/>
      <family val="2"/>
    </font>
    <font>
      <b/>
      <sz val="8"/>
      <name val="Arial Narrow"/>
      <family val="2"/>
    </font>
    <font>
      <b/>
      <sz val="9"/>
      <name val="Arial"/>
      <family val="2"/>
    </font>
    <font>
      <b/>
      <sz val="9"/>
      <name val="Arial Narrow"/>
      <family val="2"/>
    </font>
    <font>
      <b/>
      <sz val="9"/>
      <color theme="0"/>
      <name val="Arial Narrow"/>
      <family val="2"/>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22"/>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7"/>
      </patternFill>
    </fill>
    <fill>
      <patternFill patternType="solid">
        <fgColor indexed="52"/>
      </patternFill>
    </fill>
    <fill>
      <patternFill patternType="solid">
        <fgColor indexed="55"/>
      </patternFill>
    </fill>
    <fill>
      <patternFill patternType="solid">
        <fgColor indexed="62"/>
      </patternFill>
    </fill>
    <fill>
      <patternFill patternType="solid">
        <fgColor indexed="53"/>
      </patternFill>
    </fill>
    <fill>
      <patternFill patternType="solid">
        <fgColor indexed="1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002060"/>
        <bgColor indexed="64"/>
      </patternFill>
    </fill>
    <fill>
      <patternFill patternType="solid">
        <fgColor theme="0"/>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rgb="FF000000"/>
      </bottom>
      <diagonal/>
    </border>
    <border>
      <left style="thin">
        <color rgb="FF000000"/>
      </left>
      <right/>
      <top/>
      <bottom/>
      <diagonal/>
    </border>
    <border>
      <left style="thin">
        <color rgb="FF000000"/>
      </left>
      <right/>
      <top style="thin">
        <color indexed="64"/>
      </top>
      <bottom/>
      <diagonal/>
    </border>
    <border>
      <left style="thin">
        <color rgb="FF000000"/>
      </left>
      <right/>
      <top/>
      <bottom style="thin">
        <color rgb="FF000000"/>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thin">
        <color indexed="64"/>
      </left>
      <right/>
      <top style="hair">
        <color auto="1"/>
      </top>
      <bottom/>
      <diagonal/>
    </border>
    <border>
      <left/>
      <right style="thin">
        <color indexed="64"/>
      </right>
      <top style="hair">
        <color auto="1"/>
      </top>
      <bottom/>
      <diagonal/>
    </border>
    <border>
      <left/>
      <right/>
      <top style="thin">
        <color indexed="64"/>
      </top>
      <bottom style="thin">
        <color indexed="64"/>
      </bottom>
      <diagonal/>
    </border>
  </borders>
  <cellStyleXfs count="100">
    <xf numFmtId="0" fontId="0" fillId="0" borderId="0"/>
    <xf numFmtId="0" fontId="41" fillId="31" borderId="0" applyNumberFormat="0" applyBorder="0" applyAlignment="0" applyProtection="0"/>
    <xf numFmtId="0" fontId="9" fillId="2" borderId="0" applyNumberFormat="0" applyBorder="0" applyAlignment="0" applyProtection="0"/>
    <xf numFmtId="0" fontId="41" fillId="35" borderId="0" applyNumberFormat="0" applyBorder="0" applyAlignment="0" applyProtection="0"/>
    <xf numFmtId="0" fontId="9" fillId="3" borderId="0" applyNumberFormat="0" applyBorder="0" applyAlignment="0" applyProtection="0"/>
    <xf numFmtId="0" fontId="41" fillId="39" borderId="0" applyNumberFormat="0" applyBorder="0" applyAlignment="0" applyProtection="0"/>
    <xf numFmtId="0" fontId="9" fillId="5" borderId="0" applyNumberFormat="0" applyBorder="0" applyAlignment="0" applyProtection="0"/>
    <xf numFmtId="0" fontId="41" fillId="43" borderId="0" applyNumberFormat="0" applyBorder="0" applyAlignment="0" applyProtection="0"/>
    <xf numFmtId="0" fontId="9" fillId="7" borderId="0" applyNumberFormat="0" applyBorder="0" applyAlignment="0" applyProtection="0"/>
    <xf numFmtId="0" fontId="41" fillId="47" borderId="0" applyNumberFormat="0" applyBorder="0" applyAlignment="0" applyProtection="0"/>
    <xf numFmtId="0" fontId="9" fillId="8" borderId="0" applyNumberFormat="0" applyBorder="0" applyAlignment="0" applyProtection="0"/>
    <xf numFmtId="0" fontId="41" fillId="51" borderId="0" applyNumberFormat="0" applyBorder="0" applyAlignment="0" applyProtection="0"/>
    <xf numFmtId="0" fontId="9" fillId="9" borderId="0" applyNumberFormat="0" applyBorder="0" applyAlignment="0" applyProtection="0"/>
    <xf numFmtId="0" fontId="41" fillId="32" borderId="0" applyNumberFormat="0" applyBorder="0" applyAlignment="0" applyProtection="0"/>
    <xf numFmtId="0" fontId="9" fillId="10" borderId="0" applyNumberFormat="0" applyBorder="0" applyAlignment="0" applyProtection="0"/>
    <xf numFmtId="0" fontId="41" fillId="36" borderId="0" applyNumberFormat="0" applyBorder="0" applyAlignment="0" applyProtection="0"/>
    <xf numFmtId="0" fontId="9" fillId="11" borderId="0" applyNumberFormat="0" applyBorder="0" applyAlignment="0" applyProtection="0"/>
    <xf numFmtId="0" fontId="41" fillId="40" borderId="0" applyNumberFormat="0" applyBorder="0" applyAlignment="0" applyProtection="0"/>
    <xf numFmtId="0" fontId="9" fillId="12" borderId="0" applyNumberFormat="0" applyBorder="0" applyAlignment="0" applyProtection="0"/>
    <xf numFmtId="0" fontId="41" fillId="44" borderId="0" applyNumberFormat="0" applyBorder="0" applyAlignment="0" applyProtection="0"/>
    <xf numFmtId="0" fontId="9" fillId="7" borderId="0" applyNumberFormat="0" applyBorder="0" applyAlignment="0" applyProtection="0"/>
    <xf numFmtId="0" fontId="41" fillId="48" borderId="0" applyNumberFormat="0" applyBorder="0" applyAlignment="0" applyProtection="0"/>
    <xf numFmtId="0" fontId="9" fillId="10" borderId="0" applyNumberFormat="0" applyBorder="0" applyAlignment="0" applyProtection="0"/>
    <xf numFmtId="0" fontId="41" fillId="52" borderId="0" applyNumberFormat="0" applyBorder="0" applyAlignment="0" applyProtection="0"/>
    <xf numFmtId="0" fontId="9" fillId="14" borderId="0" applyNumberFormat="0" applyBorder="0" applyAlignment="0" applyProtection="0"/>
    <xf numFmtId="0" fontId="41" fillId="33" borderId="0" applyNumberFormat="0" applyBorder="0" applyAlignment="0" applyProtection="0"/>
    <xf numFmtId="0" fontId="21" fillId="16" borderId="0" applyNumberFormat="0" applyBorder="0" applyAlignment="0" applyProtection="0"/>
    <xf numFmtId="0" fontId="41" fillId="37" borderId="0" applyNumberFormat="0" applyBorder="0" applyAlignment="0" applyProtection="0"/>
    <xf numFmtId="0" fontId="21" fillId="11" borderId="0" applyNumberFormat="0" applyBorder="0" applyAlignment="0" applyProtection="0"/>
    <xf numFmtId="0" fontId="41" fillId="41" borderId="0" applyNumberFormat="0" applyBorder="0" applyAlignment="0" applyProtection="0"/>
    <xf numFmtId="0" fontId="21" fillId="12" borderId="0" applyNumberFormat="0" applyBorder="0" applyAlignment="0" applyProtection="0"/>
    <xf numFmtId="0" fontId="41" fillId="45" borderId="0" applyNumberFormat="0" applyBorder="0" applyAlignment="0" applyProtection="0"/>
    <xf numFmtId="0" fontId="21" fillId="17" borderId="0" applyNumberFormat="0" applyBorder="0" applyAlignment="0" applyProtection="0"/>
    <xf numFmtId="0" fontId="41" fillId="49" borderId="0" applyNumberFormat="0" applyBorder="0" applyAlignment="0" applyProtection="0"/>
    <xf numFmtId="0" fontId="21" fillId="15" borderId="0" applyNumberFormat="0" applyBorder="0" applyAlignment="0" applyProtection="0"/>
    <xf numFmtId="0" fontId="41" fillId="53" borderId="0" applyNumberFormat="0" applyBorder="0" applyAlignment="0" applyProtection="0"/>
    <xf numFmtId="0" fontId="21" fillId="19" borderId="0" applyNumberFormat="0" applyBorder="0" applyAlignment="0" applyProtection="0"/>
    <xf numFmtId="0" fontId="10" fillId="5" borderId="0" applyNumberFormat="0" applyBorder="0" applyAlignment="0" applyProtection="0"/>
    <xf numFmtId="0" fontId="34" fillId="27" borderId="21" applyNumberFormat="0" applyAlignment="0" applyProtection="0"/>
    <xf numFmtId="0" fontId="15" fillId="4" borderId="1" applyNumberFormat="0" applyAlignment="0" applyProtection="0"/>
    <xf numFmtId="0" fontId="36" fillId="28" borderId="24" applyNumberFormat="0" applyAlignment="0" applyProtection="0"/>
    <xf numFmtId="0" fontId="17" fillId="20" borderId="2" applyNumberFormat="0" applyAlignment="0" applyProtection="0"/>
    <xf numFmtId="0" fontId="35" fillId="0" borderId="23" applyNumberFormat="0" applyFill="0" applyAlignment="0" applyProtection="0"/>
    <xf numFmtId="0" fontId="16" fillId="0" borderId="3" applyNumberFormat="0" applyFill="0" applyAlignment="0" applyProtection="0"/>
    <xf numFmtId="0" fontId="22" fillId="0" borderId="0" applyNumberFormat="0" applyFill="0" applyBorder="0" applyAlignment="0" applyProtection="0"/>
    <xf numFmtId="0" fontId="40" fillId="30" borderId="0" applyNumberFormat="0" applyBorder="0" applyAlignment="0" applyProtection="0"/>
    <xf numFmtId="0" fontId="21" fillId="21" borderId="0" applyNumberFormat="0" applyBorder="0" applyAlignment="0" applyProtection="0"/>
    <xf numFmtId="0" fontId="40" fillId="34" borderId="0" applyNumberFormat="0" applyBorder="0" applyAlignment="0" applyProtection="0"/>
    <xf numFmtId="0" fontId="21" fillId="23" borderId="0" applyNumberFormat="0" applyBorder="0" applyAlignment="0" applyProtection="0"/>
    <xf numFmtId="0" fontId="40" fillId="38" borderId="0" applyNumberFormat="0" applyBorder="0" applyAlignment="0" applyProtection="0"/>
    <xf numFmtId="0" fontId="21" fillId="18" borderId="0" applyNumberFormat="0" applyBorder="0" applyAlignment="0" applyProtection="0"/>
    <xf numFmtId="0" fontId="40" fillId="42" borderId="0" applyNumberFormat="0" applyBorder="0" applyAlignment="0" applyProtection="0"/>
    <xf numFmtId="0" fontId="21" fillId="17" borderId="0" applyNumberFormat="0" applyBorder="0" applyAlignment="0" applyProtection="0"/>
    <xf numFmtId="0" fontId="40" fillId="46" borderId="0" applyNumberFormat="0" applyBorder="0" applyAlignment="0" applyProtection="0"/>
    <xf numFmtId="0" fontId="21" fillId="15" borderId="0" applyNumberFormat="0" applyBorder="0" applyAlignment="0" applyProtection="0"/>
    <xf numFmtId="0" fontId="40" fillId="50" borderId="0" applyNumberFormat="0" applyBorder="0" applyAlignment="0" applyProtection="0"/>
    <xf numFmtId="0" fontId="21" fillId="22" borderId="0" applyNumberFormat="0" applyBorder="0" applyAlignment="0" applyProtection="0"/>
    <xf numFmtId="0" fontId="32" fillId="26" borderId="21" applyNumberFormat="0" applyAlignment="0" applyProtection="0"/>
    <xf numFmtId="0" fontId="13" fillId="9" borderId="1" applyNumberFormat="0" applyAlignment="0" applyProtection="0"/>
    <xf numFmtId="166" fontId="4" fillId="0" borderId="0" applyFont="0" applyFill="0" applyBorder="0" applyAlignment="0" applyProtection="0"/>
    <xf numFmtId="0" fontId="30" fillId="24" borderId="0" applyNumberFormat="0" applyBorder="0" applyAlignment="0" applyProtection="0"/>
    <xf numFmtId="0" fontId="11" fillId="3" borderId="0" applyNumberFormat="0" applyBorder="0" applyAlignment="0" applyProtection="0"/>
    <xf numFmtId="43" fontId="4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44" fontId="4" fillId="0" borderId="0" applyFont="0" applyFill="0" applyBorder="0" applyAlignment="0" applyProtection="0"/>
    <xf numFmtId="0" fontId="31" fillId="25" borderId="0" applyNumberFormat="0" applyBorder="0" applyAlignment="0" applyProtection="0"/>
    <xf numFmtId="0" fontId="12" fillId="13" borderId="0" applyNumberFormat="0" applyBorder="0" applyAlignment="0" applyProtection="0"/>
    <xf numFmtId="0" fontId="46" fillId="0" borderId="0"/>
    <xf numFmtId="165" fontId="5" fillId="0" borderId="0"/>
    <xf numFmtId="0" fontId="4" fillId="0" borderId="0"/>
    <xf numFmtId="0" fontId="41" fillId="0" borderId="0"/>
    <xf numFmtId="0" fontId="4" fillId="0" borderId="0"/>
    <xf numFmtId="0" fontId="4" fillId="0" borderId="0"/>
    <xf numFmtId="0" fontId="4" fillId="0" borderId="0"/>
    <xf numFmtId="0" fontId="26" fillId="0" borderId="0"/>
    <xf numFmtId="0" fontId="4" fillId="0" borderId="0"/>
    <xf numFmtId="0" fontId="9" fillId="6" borderId="5" applyNumberFormat="0" applyFont="0" applyAlignment="0" applyProtection="0"/>
    <xf numFmtId="0" fontId="41" fillId="29" borderId="25" applyNumberFormat="0" applyFont="0" applyAlignment="0" applyProtection="0"/>
    <xf numFmtId="0" fontId="33" fillId="27" borderId="22" applyNumberFormat="0" applyAlignment="0" applyProtection="0"/>
    <xf numFmtId="0" fontId="14" fillId="4" borderId="6" applyNumberFormat="0" applyAlignment="0" applyProtection="0"/>
    <xf numFmtId="0" fontId="37" fillId="0" borderId="0" applyNumberFormat="0" applyFill="0" applyBorder="0" applyAlignment="0" applyProtection="0"/>
    <xf numFmtId="0" fontId="18" fillId="0" borderId="0" applyNumberFormat="0" applyFill="0" applyBorder="0" applyAlignment="0" applyProtection="0"/>
    <xf numFmtId="0" fontId="38" fillId="0" borderId="0" applyNumberFormat="0" applyFill="0" applyBorder="0" applyAlignment="0" applyProtection="0"/>
    <xf numFmtId="0" fontId="19" fillId="0" borderId="0" applyNumberFormat="0" applyFill="0" applyBorder="0" applyAlignment="0" applyProtection="0"/>
    <xf numFmtId="0" fontId="27" fillId="0" borderId="0" applyNumberFormat="0" applyFill="0" applyBorder="0" applyAlignment="0" applyProtection="0"/>
    <xf numFmtId="0" fontId="24" fillId="0" borderId="4" applyNumberFormat="0" applyFill="0" applyAlignment="0" applyProtection="0"/>
    <xf numFmtId="0" fontId="28" fillId="0" borderId="19" applyNumberFormat="0" applyFill="0" applyAlignment="0" applyProtection="0"/>
    <xf numFmtId="0" fontId="25" fillId="0" borderId="7" applyNumberFormat="0" applyFill="0" applyAlignment="0" applyProtection="0"/>
    <xf numFmtId="0" fontId="29" fillId="0" borderId="20" applyNumberFormat="0" applyFill="0" applyAlignment="0" applyProtection="0"/>
    <xf numFmtId="0" fontId="22" fillId="0" borderId="8" applyNumberFormat="0" applyFill="0" applyAlignment="0" applyProtection="0"/>
    <xf numFmtId="0" fontId="23" fillId="0" borderId="0" applyNumberFormat="0" applyFill="0" applyBorder="0" applyAlignment="0" applyProtection="0"/>
    <xf numFmtId="0" fontId="39" fillId="0" borderId="26" applyNumberFormat="0" applyFill="0" applyAlignment="0" applyProtection="0"/>
    <xf numFmtId="0" fontId="20" fillId="0" borderId="9" applyNumberFormat="0" applyFill="0" applyAlignment="0" applyProtection="0"/>
  </cellStyleXfs>
  <cellXfs count="239">
    <xf numFmtId="0" fontId="0" fillId="0" borderId="0" xfId="0"/>
    <xf numFmtId="0" fontId="0" fillId="0" borderId="0" xfId="0" applyBorder="1"/>
    <xf numFmtId="0" fontId="0" fillId="0" borderId="0" xfId="0" applyAlignment="1">
      <alignment horizontal="center"/>
    </xf>
    <xf numFmtId="44" fontId="6" fillId="54" borderId="10" xfId="70" applyFont="1" applyFill="1" applyBorder="1" applyAlignment="1" applyProtection="1">
      <alignment horizontal="center" vertical="center"/>
      <protection locked="0"/>
    </xf>
    <xf numFmtId="0" fontId="44" fillId="55" borderId="0" xfId="0" applyFont="1" applyFill="1" applyBorder="1"/>
    <xf numFmtId="44" fontId="45" fillId="55" borderId="0" xfId="70" applyFont="1" applyFill="1" applyBorder="1" applyAlignment="1" applyProtection="1">
      <alignment vertical="center"/>
      <protection locked="0"/>
    </xf>
    <xf numFmtId="0" fontId="4" fillId="0" borderId="0" xfId="76"/>
    <xf numFmtId="0" fontId="0" fillId="0" borderId="12" xfId="0" applyBorder="1"/>
    <xf numFmtId="0" fontId="0" fillId="0" borderId="13" xfId="0" applyBorder="1"/>
    <xf numFmtId="3" fontId="3" fillId="0" borderId="0" xfId="0" applyNumberFormat="1" applyFont="1" applyBorder="1" applyAlignment="1">
      <alignment horizontal="center" vertical="top"/>
    </xf>
    <xf numFmtId="164" fontId="3" fillId="0" borderId="0" xfId="0" applyNumberFormat="1" applyFont="1" applyBorder="1" applyAlignment="1">
      <alignment horizontal="center" vertical="top"/>
    </xf>
    <xf numFmtId="44" fontId="0" fillId="0" borderId="15" xfId="67" applyFont="1" applyBorder="1"/>
    <xf numFmtId="3" fontId="3" fillId="0" borderId="17" xfId="0" applyNumberFormat="1" applyFont="1" applyBorder="1" applyAlignment="1">
      <alignment horizontal="center" vertical="top"/>
    </xf>
    <xf numFmtId="0" fontId="3" fillId="0" borderId="17" xfId="0" applyFont="1" applyBorder="1" applyAlignment="1">
      <alignment horizontal="left" vertical="top"/>
    </xf>
    <xf numFmtId="164" fontId="3" fillId="0" borderId="17" xfId="0" applyNumberFormat="1" applyFont="1" applyBorder="1" applyAlignment="1">
      <alignment horizontal="center" vertical="top"/>
    </xf>
    <xf numFmtId="0" fontId="0" fillId="0" borderId="17" xfId="0" applyBorder="1"/>
    <xf numFmtId="44" fontId="0" fillId="0" borderId="18" xfId="67" applyFont="1" applyBorder="1"/>
    <xf numFmtId="0" fontId="4" fillId="0" borderId="12" xfId="76" applyBorder="1"/>
    <xf numFmtId="0" fontId="4" fillId="0" borderId="0" xfId="76" applyBorder="1"/>
    <xf numFmtId="0" fontId="4" fillId="0" borderId="17" xfId="76" applyBorder="1"/>
    <xf numFmtId="0" fontId="0" fillId="0" borderId="15" xfId="0" applyBorder="1"/>
    <xf numFmtId="0" fontId="0" fillId="0" borderId="18" xfId="0" applyBorder="1"/>
    <xf numFmtId="0" fontId="0" fillId="0" borderId="0" xfId="0" applyAlignment="1">
      <alignment horizontal="center" vertical="center"/>
    </xf>
    <xf numFmtId="0" fontId="42" fillId="55" borderId="0" xfId="0" applyNumberFormat="1" applyFont="1" applyFill="1" applyBorder="1" applyAlignment="1" applyProtection="1">
      <alignment horizontal="center" vertical="top"/>
    </xf>
    <xf numFmtId="0" fontId="8" fillId="0" borderId="0" xfId="0" applyFont="1" applyAlignment="1">
      <alignment vertical="center"/>
    </xf>
    <xf numFmtId="0" fontId="3" fillId="0" borderId="12" xfId="0" applyFont="1" applyBorder="1" applyAlignment="1">
      <alignment horizontal="center" vertical="top"/>
    </xf>
    <xf numFmtId="3" fontId="3" fillId="0" borderId="14" xfId="0" applyNumberFormat="1" applyFont="1" applyBorder="1" applyAlignment="1">
      <alignment horizontal="center" vertical="center"/>
    </xf>
    <xf numFmtId="0" fontId="8" fillId="0" borderId="0" xfId="0" applyFont="1" applyBorder="1" applyAlignment="1">
      <alignment vertical="center"/>
    </xf>
    <xf numFmtId="0" fontId="3" fillId="0" borderId="0" xfId="0" applyFont="1" applyBorder="1" applyAlignment="1">
      <alignment vertical="top"/>
    </xf>
    <xf numFmtId="0" fontId="0" fillId="0" borderId="0" xfId="0" applyBorder="1" applyAlignment="1">
      <alignment horizontal="center" vertical="center"/>
    </xf>
    <xf numFmtId="0" fontId="42" fillId="55" borderId="14" xfId="0" applyNumberFormat="1" applyFont="1" applyFill="1" applyBorder="1" applyAlignment="1" applyProtection="1">
      <alignment horizontal="center" vertical="center"/>
    </xf>
    <xf numFmtId="0" fontId="3" fillId="0" borderId="17" xfId="0" applyFont="1" applyBorder="1" applyAlignment="1">
      <alignment horizontal="center" vertical="top"/>
    </xf>
    <xf numFmtId="44" fontId="6" fillId="54" borderId="10" xfId="70" applyFont="1" applyFill="1" applyBorder="1" applyAlignment="1" applyProtection="1">
      <alignment horizontal="center" vertical="center" wrapText="1"/>
      <protection locked="0"/>
    </xf>
    <xf numFmtId="0" fontId="3" fillId="0" borderId="0" xfId="0" applyFont="1" applyBorder="1" applyAlignment="1">
      <alignment horizontal="center" vertical="top"/>
    </xf>
    <xf numFmtId="0" fontId="0" fillId="0" borderId="0" xfId="76" applyFont="1"/>
    <xf numFmtId="3" fontId="3" fillId="0" borderId="27" xfId="0" applyNumberFormat="1" applyFont="1" applyBorder="1" applyAlignment="1">
      <alignment horizontal="center" vertical="top"/>
    </xf>
    <xf numFmtId="0" fontId="3" fillId="0" borderId="27" xfId="0" applyFont="1" applyBorder="1" applyAlignment="1">
      <alignment horizontal="left" vertical="top"/>
    </xf>
    <xf numFmtId="0" fontId="3" fillId="0" borderId="31" xfId="0" applyFont="1" applyBorder="1" applyAlignment="1">
      <alignment horizontal="center" vertical="center"/>
    </xf>
    <xf numFmtId="3" fontId="3" fillId="0" borderId="30" xfId="0" applyNumberFormat="1" applyFont="1" applyBorder="1" applyAlignment="1">
      <alignment horizontal="center" vertical="center"/>
    </xf>
    <xf numFmtId="0" fontId="3" fillId="0" borderId="30" xfId="0" applyFont="1" applyBorder="1" applyAlignment="1">
      <alignment horizontal="center" vertical="center"/>
    </xf>
    <xf numFmtId="3" fontId="3" fillId="0" borderId="32" xfId="0" applyNumberFormat="1" applyFont="1" applyBorder="1" applyAlignment="1">
      <alignment horizontal="center" vertical="center"/>
    </xf>
    <xf numFmtId="0" fontId="8" fillId="54" borderId="28" xfId="0" applyFont="1" applyFill="1" applyBorder="1" applyAlignment="1">
      <alignment horizontal="center" vertical="center"/>
    </xf>
    <xf numFmtId="0" fontId="4" fillId="56" borderId="34" xfId="76" applyFill="1" applyBorder="1"/>
    <xf numFmtId="0" fontId="0" fillId="56" borderId="34" xfId="76" applyFont="1" applyFill="1" applyBorder="1"/>
    <xf numFmtId="0" fontId="4" fillId="56" borderId="0" xfId="76" applyFill="1" applyBorder="1"/>
    <xf numFmtId="0" fontId="0" fillId="56" borderId="0" xfId="76" applyFont="1" applyFill="1" applyBorder="1"/>
    <xf numFmtId="0" fontId="4" fillId="56" borderId="39" xfId="76" applyFill="1" applyBorder="1"/>
    <xf numFmtId="0" fontId="0" fillId="56" borderId="39" xfId="76" applyFont="1" applyFill="1" applyBorder="1"/>
    <xf numFmtId="0" fontId="0" fillId="56" borderId="33" xfId="0" applyFill="1" applyBorder="1" applyAlignment="1">
      <alignment horizontal="center" vertical="center"/>
    </xf>
    <xf numFmtId="0" fontId="0" fillId="56" borderId="34" xfId="0" applyFill="1" applyBorder="1" applyAlignment="1">
      <alignment horizontal="center"/>
    </xf>
    <xf numFmtId="0" fontId="0" fillId="56" borderId="34" xfId="0" applyFill="1" applyBorder="1"/>
    <xf numFmtId="0" fontId="0" fillId="56" borderId="35" xfId="0" applyFill="1" applyBorder="1"/>
    <xf numFmtId="0" fontId="0" fillId="56" borderId="36" xfId="0" applyFill="1" applyBorder="1" applyAlignment="1">
      <alignment horizontal="center" vertical="center"/>
    </xf>
    <xf numFmtId="0" fontId="0" fillId="56" borderId="0" xfId="0" applyFill="1" applyBorder="1" applyAlignment="1">
      <alignment horizontal="center"/>
    </xf>
    <xf numFmtId="0" fontId="0" fillId="56" borderId="0" xfId="0" applyFill="1" applyBorder="1"/>
    <xf numFmtId="0" fontId="0" fillId="56" borderId="37" xfId="0" applyFill="1" applyBorder="1"/>
    <xf numFmtId="0" fontId="0" fillId="56" borderId="38" xfId="0" applyFill="1" applyBorder="1" applyAlignment="1">
      <alignment horizontal="center" vertical="center"/>
    </xf>
    <xf numFmtId="0" fontId="0" fillId="56" borderId="39" xfId="0" applyFill="1" applyBorder="1" applyAlignment="1">
      <alignment horizontal="center"/>
    </xf>
    <xf numFmtId="0" fontId="0" fillId="56" borderId="39" xfId="0" applyFill="1" applyBorder="1"/>
    <xf numFmtId="0" fontId="0" fillId="56" borderId="40" xfId="0" applyFill="1" applyBorder="1"/>
    <xf numFmtId="0" fontId="3" fillId="56" borderId="0" xfId="0" applyFont="1" applyFill="1" applyBorder="1" applyAlignment="1">
      <alignment vertical="top"/>
    </xf>
    <xf numFmtId="0" fontId="3" fillId="56" borderId="36" xfId="0" applyFont="1" applyFill="1" applyBorder="1" applyAlignment="1">
      <alignment vertical="center"/>
    </xf>
    <xf numFmtId="0" fontId="4" fillId="56" borderId="34" xfId="76" applyFill="1" applyBorder="1" applyAlignment="1">
      <alignment horizontal="left"/>
    </xf>
    <xf numFmtId="0" fontId="4" fillId="56" borderId="0" xfId="76" applyFill="1" applyBorder="1" applyAlignment="1">
      <alignment horizontal="left"/>
    </xf>
    <xf numFmtId="0" fontId="4" fillId="56" borderId="39" xfId="76" applyFill="1" applyBorder="1" applyAlignment="1">
      <alignment horizontal="left"/>
    </xf>
    <xf numFmtId="0" fontId="4" fillId="0" borderId="0" xfId="76" applyAlignment="1">
      <alignment horizontal="left"/>
    </xf>
    <xf numFmtId="0" fontId="0" fillId="56" borderId="34" xfId="0" applyFill="1" applyBorder="1" applyAlignment="1">
      <alignment horizontal="left"/>
    </xf>
    <xf numFmtId="0" fontId="0" fillId="56" borderId="0" xfId="0" applyFill="1" applyBorder="1" applyAlignment="1">
      <alignment horizontal="left"/>
    </xf>
    <xf numFmtId="0" fontId="0" fillId="56" borderId="39" xfId="0" applyFill="1" applyBorder="1" applyAlignment="1">
      <alignment horizontal="left"/>
    </xf>
    <xf numFmtId="0" fontId="0" fillId="0" borderId="0" xfId="0" applyBorder="1" applyAlignment="1">
      <alignment horizontal="left"/>
    </xf>
    <xf numFmtId="0" fontId="0" fillId="0" borderId="0" xfId="0" applyAlignment="1">
      <alignment horizontal="left"/>
    </xf>
    <xf numFmtId="0" fontId="0" fillId="0" borderId="17" xfId="0" applyBorder="1" applyAlignment="1">
      <alignment horizontal="left"/>
    </xf>
    <xf numFmtId="0" fontId="42" fillId="55" borderId="0" xfId="0" applyNumberFormat="1" applyFont="1" applyFill="1" applyBorder="1" applyAlignment="1" applyProtection="1">
      <alignment vertical="top"/>
    </xf>
    <xf numFmtId="0" fontId="43" fillId="55" borderId="0" xfId="0" applyNumberFormat="1" applyFont="1" applyFill="1" applyBorder="1" applyAlignment="1" applyProtection="1">
      <alignment vertical="top"/>
    </xf>
    <xf numFmtId="0" fontId="4" fillId="56" borderId="33" xfId="76" applyFill="1" applyBorder="1" applyAlignment="1">
      <alignment vertical="center"/>
    </xf>
    <xf numFmtId="0" fontId="4" fillId="56" borderId="36" xfId="76" applyFill="1" applyBorder="1" applyAlignment="1">
      <alignment vertical="center"/>
    </xf>
    <xf numFmtId="0" fontId="4" fillId="56" borderId="38" xfId="76" applyFill="1" applyBorder="1" applyAlignment="1">
      <alignment vertical="center"/>
    </xf>
    <xf numFmtId="0" fontId="42" fillId="55" borderId="14" xfId="0" applyNumberFormat="1" applyFont="1" applyFill="1" applyBorder="1" applyAlignment="1" applyProtection="1">
      <alignment horizontal="left" vertical="center"/>
    </xf>
    <xf numFmtId="0" fontId="4" fillId="0" borderId="0" xfId="76" applyAlignment="1">
      <alignment vertical="center"/>
    </xf>
    <xf numFmtId="0" fontId="0" fillId="56" borderId="33" xfId="0" applyFill="1" applyBorder="1" applyAlignment="1">
      <alignment vertical="center"/>
    </xf>
    <xf numFmtId="0" fontId="0" fillId="56" borderId="36" xfId="0" applyFill="1" applyBorder="1" applyAlignment="1">
      <alignment vertical="center"/>
    </xf>
    <xf numFmtId="0" fontId="0" fillId="56" borderId="38" xfId="0" applyFill="1" applyBorder="1" applyAlignment="1">
      <alignment vertical="center"/>
    </xf>
    <xf numFmtId="0" fontId="42" fillId="55" borderId="0" xfId="0" applyNumberFormat="1" applyFont="1" applyFill="1" applyBorder="1" applyAlignment="1" applyProtection="1">
      <alignment horizontal="left" vertical="center"/>
    </xf>
    <xf numFmtId="0" fontId="3" fillId="0" borderId="11" xfId="0" applyFont="1" applyBorder="1" applyAlignment="1">
      <alignment horizontal="left" vertical="center"/>
    </xf>
    <xf numFmtId="0" fontId="3" fillId="0" borderId="14" xfId="0" applyFont="1" applyBorder="1" applyAlignment="1">
      <alignment horizontal="left" vertical="center"/>
    </xf>
    <xf numFmtId="3" fontId="3" fillId="0" borderId="16" xfId="0" applyNumberFormat="1" applyFont="1" applyBorder="1" applyAlignment="1">
      <alignment horizontal="center" vertical="center"/>
    </xf>
    <xf numFmtId="0" fontId="0" fillId="0" borderId="0" xfId="0" applyAlignment="1">
      <alignment vertical="center"/>
    </xf>
    <xf numFmtId="0" fontId="0" fillId="0" borderId="16" xfId="0" applyBorder="1" applyAlignment="1">
      <alignment vertical="center"/>
    </xf>
    <xf numFmtId="0" fontId="3" fillId="56" borderId="36" xfId="76" applyFont="1" applyFill="1" applyBorder="1" applyAlignment="1">
      <alignment horizontal="left" vertical="center"/>
    </xf>
    <xf numFmtId="0" fontId="3" fillId="56" borderId="0" xfId="76" applyFont="1" applyFill="1" applyBorder="1" applyAlignment="1">
      <alignment vertical="top"/>
    </xf>
    <xf numFmtId="0" fontId="2" fillId="54" borderId="10" xfId="0" applyFont="1" applyFill="1" applyBorder="1" applyAlignment="1">
      <alignment horizontal="center" vertical="center"/>
    </xf>
    <xf numFmtId="0" fontId="3" fillId="0" borderId="14" xfId="76" applyFont="1" applyBorder="1" applyAlignment="1">
      <alignment horizontal="left" vertical="center"/>
    </xf>
    <xf numFmtId="3" fontId="3" fillId="0" borderId="0" xfId="76" applyNumberFormat="1" applyFont="1" applyBorder="1" applyAlignment="1">
      <alignment horizontal="center" vertical="top"/>
    </xf>
    <xf numFmtId="0" fontId="3" fillId="0" borderId="0" xfId="76" applyFont="1" applyBorder="1" applyAlignment="1">
      <alignment horizontal="center" vertical="top"/>
    </xf>
    <xf numFmtId="164" fontId="3" fillId="0" borderId="0" xfId="76" applyNumberFormat="1" applyFont="1" applyBorder="1" applyAlignment="1">
      <alignment horizontal="center" vertical="top"/>
    </xf>
    <xf numFmtId="3" fontId="3" fillId="0" borderId="16" xfId="76" applyNumberFormat="1" applyFont="1" applyBorder="1" applyAlignment="1">
      <alignment horizontal="center" vertical="center"/>
    </xf>
    <xf numFmtId="3" fontId="3" fillId="0" borderId="17" xfId="76" applyNumberFormat="1" applyFont="1" applyBorder="1" applyAlignment="1">
      <alignment horizontal="center" vertical="top"/>
    </xf>
    <xf numFmtId="0" fontId="3" fillId="0" borderId="17" xfId="76" applyFont="1" applyBorder="1" applyAlignment="1">
      <alignment horizontal="left" vertical="top"/>
    </xf>
    <xf numFmtId="0" fontId="3" fillId="0" borderId="17" xfId="76" applyFont="1" applyBorder="1" applyAlignment="1">
      <alignment horizontal="center" vertical="top"/>
    </xf>
    <xf numFmtId="164" fontId="3" fillId="0" borderId="17" xfId="76" applyNumberFormat="1" applyFont="1" applyBorder="1" applyAlignment="1">
      <alignment horizontal="center" vertical="top"/>
    </xf>
    <xf numFmtId="0" fontId="3" fillId="56" borderId="36" xfId="76" applyFont="1" applyFill="1" applyBorder="1" applyAlignment="1">
      <alignment vertical="center"/>
    </xf>
    <xf numFmtId="0" fontId="3" fillId="0" borderId="11" xfId="76" applyFont="1" applyBorder="1" applyAlignment="1">
      <alignment horizontal="left" vertical="center"/>
    </xf>
    <xf numFmtId="3" fontId="2" fillId="0" borderId="30" xfId="0" applyNumberFormat="1"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0" fillId="56" borderId="34" xfId="0" applyFill="1" applyBorder="1" applyAlignment="1">
      <alignment vertical="center"/>
    </xf>
    <xf numFmtId="0" fontId="0" fillId="56" borderId="0" xfId="0" applyFill="1" applyBorder="1" applyAlignment="1">
      <alignment vertical="center"/>
    </xf>
    <xf numFmtId="0" fontId="0" fillId="56" borderId="39" xfId="0" applyFill="1" applyBorder="1" applyAlignment="1">
      <alignment vertical="center"/>
    </xf>
    <xf numFmtId="0" fontId="44" fillId="55" borderId="0" xfId="0" applyFont="1" applyFill="1" applyBorder="1" applyAlignment="1">
      <alignment vertical="center"/>
    </xf>
    <xf numFmtId="0" fontId="3" fillId="0" borderId="12" xfId="0" applyFont="1" applyBorder="1" applyAlignment="1">
      <alignment horizontal="left" vertical="center"/>
    </xf>
    <xf numFmtId="0" fontId="0" fillId="0" borderId="12" xfId="0" applyBorder="1" applyAlignment="1">
      <alignment vertical="center"/>
    </xf>
    <xf numFmtId="0" fontId="3" fillId="0" borderId="0" xfId="0" applyFont="1" applyBorder="1" applyAlignment="1">
      <alignment horizontal="center" vertical="center"/>
    </xf>
    <xf numFmtId="164" fontId="3" fillId="0" borderId="0" xfId="0" applyNumberFormat="1" applyFont="1" applyBorder="1" applyAlignment="1">
      <alignment horizontal="center" vertical="center"/>
    </xf>
    <xf numFmtId="0" fontId="0" fillId="0" borderId="0" xfId="0" applyBorder="1" applyAlignment="1">
      <alignment vertical="center"/>
    </xf>
    <xf numFmtId="0" fontId="3" fillId="0" borderId="27" xfId="0" applyFont="1" applyBorder="1" applyAlignment="1">
      <alignment horizontal="center" vertical="center"/>
    </xf>
    <xf numFmtId="164" fontId="3" fillId="0" borderId="27" xfId="0" applyNumberFormat="1" applyFont="1" applyBorder="1" applyAlignment="1">
      <alignment horizontal="center" vertical="center"/>
    </xf>
    <xf numFmtId="0" fontId="0" fillId="0" borderId="27" xfId="0" applyBorder="1" applyAlignment="1">
      <alignment vertical="center"/>
    </xf>
    <xf numFmtId="0" fontId="3" fillId="0" borderId="0" xfId="76" applyFont="1" applyAlignment="1">
      <alignment vertical="top"/>
    </xf>
    <xf numFmtId="0" fontId="3" fillId="0" borderId="0" xfId="76" applyFont="1" applyBorder="1" applyAlignment="1">
      <alignment vertical="top"/>
    </xf>
    <xf numFmtId="0" fontId="2" fillId="56" borderId="0" xfId="0" applyFont="1" applyFill="1" applyBorder="1" applyAlignment="1">
      <alignment vertical="top"/>
    </xf>
    <xf numFmtId="0" fontId="49" fillId="56" borderId="35" xfId="76" applyFont="1" applyFill="1" applyBorder="1" applyAlignment="1">
      <alignment vertical="top"/>
    </xf>
    <xf numFmtId="0" fontId="49" fillId="56" borderId="37" xfId="76" applyFont="1" applyFill="1" applyBorder="1" applyAlignment="1">
      <alignment vertical="top"/>
    </xf>
    <xf numFmtId="0" fontId="49" fillId="56" borderId="40" xfId="76" applyFont="1" applyFill="1" applyBorder="1" applyAlignment="1">
      <alignment vertical="top"/>
    </xf>
    <xf numFmtId="0" fontId="47" fillId="54" borderId="28" xfId="0" applyFont="1" applyFill="1" applyBorder="1" applyAlignment="1">
      <alignment horizontal="center" vertical="top"/>
    </xf>
    <xf numFmtId="44" fontId="6" fillId="54" borderId="10" xfId="70" applyFont="1" applyFill="1" applyBorder="1" applyAlignment="1" applyProtection="1">
      <alignment horizontal="center" vertical="top"/>
      <protection locked="0"/>
    </xf>
    <xf numFmtId="44" fontId="48" fillId="55" borderId="15" xfId="70" applyFont="1" applyFill="1" applyBorder="1" applyAlignment="1" applyProtection="1">
      <alignment vertical="top"/>
      <protection locked="0"/>
    </xf>
    <xf numFmtId="0" fontId="49" fillId="0" borderId="15" xfId="76" applyFont="1" applyBorder="1" applyAlignment="1">
      <alignment vertical="top"/>
    </xf>
    <xf numFmtId="44" fontId="49" fillId="0" borderId="15" xfId="67" applyFont="1" applyBorder="1" applyAlignment="1">
      <alignment vertical="top"/>
    </xf>
    <xf numFmtId="0" fontId="49" fillId="0" borderId="0" xfId="76" applyFont="1" applyAlignment="1">
      <alignment vertical="top"/>
    </xf>
    <xf numFmtId="0" fontId="3" fillId="0" borderId="0" xfId="76" applyFont="1" applyAlignment="1">
      <alignment horizontal="justify" vertical="top"/>
    </xf>
    <xf numFmtId="0" fontId="3" fillId="0" borderId="0" xfId="76" applyFont="1" applyBorder="1" applyAlignment="1">
      <alignment horizontal="justify" vertical="top"/>
    </xf>
    <xf numFmtId="0" fontId="3" fillId="56" borderId="0" xfId="76" applyFont="1" applyFill="1" applyBorder="1" applyAlignment="1">
      <alignment horizontal="left" vertical="top"/>
    </xf>
    <xf numFmtId="0" fontId="2" fillId="54" borderId="10" xfId="0" applyNumberFormat="1" applyFont="1" applyFill="1" applyBorder="1" applyAlignment="1" applyProtection="1">
      <alignment horizontal="center" vertical="center"/>
    </xf>
    <xf numFmtId="0" fontId="42" fillId="55" borderId="0" xfId="0" applyNumberFormat="1" applyFont="1" applyFill="1" applyBorder="1" applyAlignment="1" applyProtection="1">
      <alignment horizontal="left" vertical="top"/>
    </xf>
    <xf numFmtId="0" fontId="3" fillId="0" borderId="0" xfId="76" applyFont="1" applyBorder="1" applyAlignment="1">
      <alignment horizontal="left" vertical="top"/>
    </xf>
    <xf numFmtId="3" fontId="3" fillId="0" borderId="14" xfId="76" applyNumberFormat="1" applyFont="1" applyBorder="1" applyAlignment="1">
      <alignment horizontal="center" vertical="center"/>
    </xf>
    <xf numFmtId="0" fontId="3" fillId="0" borderId="12" xfId="76" applyFont="1" applyBorder="1" applyAlignment="1">
      <alignment horizontal="left" vertical="top"/>
    </xf>
    <xf numFmtId="0" fontId="3" fillId="0" borderId="0" xfId="0" applyFont="1" applyBorder="1" applyAlignment="1">
      <alignment horizontal="left" vertical="top"/>
    </xf>
    <xf numFmtId="0" fontId="3" fillId="0" borderId="12" xfId="0" applyFont="1" applyBorder="1" applyAlignment="1">
      <alignment horizontal="left" vertical="top"/>
    </xf>
    <xf numFmtId="0" fontId="3" fillId="56" borderId="0" xfId="0" applyFont="1" applyFill="1" applyBorder="1" applyAlignment="1">
      <alignment horizontal="left" vertical="top"/>
    </xf>
    <xf numFmtId="0" fontId="43" fillId="55" borderId="43" xfId="0" applyNumberFormat="1" applyFont="1" applyFill="1" applyBorder="1" applyAlignment="1" applyProtection="1">
      <alignment horizontal="left" vertical="top"/>
    </xf>
    <xf numFmtId="0" fontId="0" fillId="0" borderId="0" xfId="0" applyBorder="1" applyAlignment="1">
      <alignment horizontal="center"/>
    </xf>
    <xf numFmtId="3" fontId="3" fillId="0" borderId="14" xfId="76" applyNumberFormat="1" applyFont="1" applyBorder="1" applyAlignment="1">
      <alignment horizontal="center" vertical="center"/>
    </xf>
    <xf numFmtId="0" fontId="3" fillId="0" borderId="0" xfId="76" applyFont="1" applyAlignment="1">
      <alignment horizontal="justify" vertical="top"/>
    </xf>
    <xf numFmtId="0" fontId="3" fillId="0" borderId="0" xfId="76" applyFont="1" applyBorder="1" applyAlignment="1">
      <alignment horizontal="left" vertical="top"/>
    </xf>
    <xf numFmtId="0" fontId="3" fillId="0" borderId="0" xfId="0" applyFont="1" applyBorder="1" applyAlignment="1">
      <alignment horizontal="left" vertical="top"/>
    </xf>
    <xf numFmtId="0" fontId="0" fillId="0" borderId="14" xfId="0" applyBorder="1" applyAlignment="1">
      <alignment vertical="center"/>
    </xf>
    <xf numFmtId="0" fontId="51" fillId="0" borderId="0" xfId="0" applyFont="1" applyAlignment="1">
      <alignment vertical="center"/>
    </xf>
    <xf numFmtId="0" fontId="1" fillId="0" borderId="0" xfId="0" applyFont="1"/>
    <xf numFmtId="0" fontId="52" fillId="0" borderId="0" xfId="0" applyFont="1" applyAlignment="1">
      <alignment vertical="center"/>
    </xf>
    <xf numFmtId="0" fontId="52" fillId="0" borderId="17" xfId="0" applyFont="1" applyBorder="1" applyAlignment="1">
      <alignment vertical="center"/>
    </xf>
    <xf numFmtId="0" fontId="4" fillId="0" borderId="0" xfId="76" applyBorder="1" applyAlignment="1">
      <alignment horizontal="left"/>
    </xf>
    <xf numFmtId="0" fontId="52" fillId="56" borderId="35" xfId="76" applyFont="1" applyFill="1" applyBorder="1"/>
    <xf numFmtId="0" fontId="52" fillId="56" borderId="37" xfId="76" applyFont="1" applyFill="1" applyBorder="1"/>
    <xf numFmtId="0" fontId="52" fillId="56" borderId="40" xfId="76" applyFont="1" applyFill="1" applyBorder="1"/>
    <xf numFmtId="0" fontId="47" fillId="54" borderId="28" xfId="0" applyFont="1" applyFill="1" applyBorder="1" applyAlignment="1">
      <alignment horizontal="center" vertical="center"/>
    </xf>
    <xf numFmtId="44" fontId="53" fillId="54" borderId="10" xfId="70" applyFont="1" applyFill="1" applyBorder="1" applyAlignment="1" applyProtection="1">
      <alignment horizontal="center" vertical="center"/>
      <protection locked="0"/>
    </xf>
    <xf numFmtId="44" fontId="48" fillId="55" borderId="0" xfId="70" applyFont="1" applyFill="1" applyBorder="1" applyAlignment="1" applyProtection="1">
      <alignment vertical="center"/>
      <protection locked="0"/>
    </xf>
    <xf numFmtId="0" fontId="52" fillId="0" borderId="13" xfId="76" applyFont="1" applyBorder="1"/>
    <xf numFmtId="44" fontId="52" fillId="0" borderId="15" xfId="67" applyFont="1" applyBorder="1"/>
    <xf numFmtId="0" fontId="52" fillId="0" borderId="0" xfId="76" applyFont="1"/>
    <xf numFmtId="0" fontId="52" fillId="0" borderId="15" xfId="76" applyFont="1" applyBorder="1"/>
    <xf numFmtId="44" fontId="52" fillId="0" borderId="18" xfId="67" applyFont="1" applyBorder="1"/>
    <xf numFmtId="167" fontId="3" fillId="0" borderId="14" xfId="76" applyNumberFormat="1" applyFont="1" applyBorder="1" applyAlignment="1">
      <alignment horizontal="center" vertical="center"/>
    </xf>
    <xf numFmtId="0" fontId="4" fillId="0" borderId="16" xfId="76" applyBorder="1" applyAlignment="1">
      <alignment vertical="center"/>
    </xf>
    <xf numFmtId="0" fontId="52" fillId="56" borderId="35" xfId="0" applyFont="1" applyFill="1" applyBorder="1" applyAlignment="1">
      <alignment vertical="top"/>
    </xf>
    <xf numFmtId="0" fontId="52" fillId="56" borderId="37" xfId="0" applyFont="1" applyFill="1" applyBorder="1" applyAlignment="1">
      <alignment vertical="top"/>
    </xf>
    <xf numFmtId="0" fontId="52" fillId="56" borderId="40" xfId="0" applyFont="1" applyFill="1" applyBorder="1" applyAlignment="1">
      <alignment vertical="top"/>
    </xf>
    <xf numFmtId="44" fontId="53" fillId="54" borderId="10" xfId="70" applyFont="1" applyFill="1" applyBorder="1" applyAlignment="1" applyProtection="1">
      <alignment horizontal="center" vertical="top"/>
      <protection locked="0"/>
    </xf>
    <xf numFmtId="44" fontId="48" fillId="55" borderId="0" xfId="70" applyFont="1" applyFill="1" applyBorder="1" applyAlignment="1" applyProtection="1">
      <alignment vertical="top"/>
      <protection locked="0"/>
    </xf>
    <xf numFmtId="0" fontId="52" fillId="0" borderId="13" xfId="0" applyFont="1" applyBorder="1" applyAlignment="1">
      <alignment vertical="top"/>
    </xf>
    <xf numFmtId="44" fontId="52" fillId="0" borderId="15" xfId="67" applyFont="1" applyBorder="1" applyAlignment="1">
      <alignment vertical="top"/>
    </xf>
    <xf numFmtId="44" fontId="52" fillId="0" borderId="18" xfId="67" applyFont="1" applyBorder="1" applyAlignment="1">
      <alignment vertical="top"/>
    </xf>
    <xf numFmtId="0" fontId="52" fillId="0" borderId="0" xfId="0" applyFont="1" applyAlignment="1">
      <alignment vertical="top"/>
    </xf>
    <xf numFmtId="0" fontId="50" fillId="56" borderId="35" xfId="0" applyFont="1" applyFill="1" applyBorder="1" applyAlignment="1">
      <alignment vertical="top"/>
    </xf>
    <xf numFmtId="0" fontId="50" fillId="56" borderId="37" xfId="0" applyFont="1" applyFill="1" applyBorder="1" applyAlignment="1">
      <alignment vertical="top"/>
    </xf>
    <xf numFmtId="0" fontId="50" fillId="56" borderId="40" xfId="0" applyFont="1" applyFill="1" applyBorder="1" applyAlignment="1">
      <alignment vertical="top"/>
    </xf>
    <xf numFmtId="0" fontId="54" fillId="54" borderId="28" xfId="0" applyFont="1" applyFill="1" applyBorder="1" applyAlignment="1">
      <alignment horizontal="center" vertical="top"/>
    </xf>
    <xf numFmtId="44" fontId="55" fillId="54" borderId="10" xfId="70" applyFont="1" applyFill="1" applyBorder="1" applyAlignment="1" applyProtection="1">
      <alignment horizontal="center" vertical="top"/>
      <protection locked="0"/>
    </xf>
    <xf numFmtId="44" fontId="56" fillId="55" borderId="0" xfId="70" applyFont="1" applyFill="1" applyBorder="1" applyAlignment="1" applyProtection="1">
      <alignment vertical="top"/>
      <protection locked="0"/>
    </xf>
    <xf numFmtId="0" fontId="50" fillId="0" borderId="13" xfId="0" applyFont="1" applyBorder="1" applyAlignment="1">
      <alignment vertical="top"/>
    </xf>
    <xf numFmtId="0" fontId="50" fillId="0" borderId="15" xfId="0" applyFont="1" applyBorder="1" applyAlignment="1">
      <alignment vertical="top"/>
    </xf>
    <xf numFmtId="44" fontId="50" fillId="0" borderId="15" xfId="67" applyFont="1" applyBorder="1" applyAlignment="1">
      <alignment vertical="top"/>
    </xf>
    <xf numFmtId="44" fontId="50" fillId="0" borderId="18" xfId="67" applyFont="1" applyBorder="1" applyAlignment="1">
      <alignment vertical="top"/>
    </xf>
    <xf numFmtId="0" fontId="50" fillId="0" borderId="0" xfId="0" applyFont="1" applyAlignment="1">
      <alignment vertical="top"/>
    </xf>
    <xf numFmtId="44" fontId="47" fillId="0" borderId="15" xfId="67" applyFont="1" applyBorder="1" applyAlignment="1">
      <alignment vertical="top"/>
    </xf>
    <xf numFmtId="44" fontId="52" fillId="0" borderId="29" xfId="67" applyFont="1" applyBorder="1" applyAlignment="1">
      <alignment vertical="top"/>
    </xf>
    <xf numFmtId="0" fontId="52" fillId="0" borderId="0" xfId="0" applyFont="1" applyBorder="1" applyAlignment="1">
      <alignment vertical="top"/>
    </xf>
    <xf numFmtId="0" fontId="2" fillId="0" borderId="0" xfId="76" applyFont="1" applyBorder="1" applyAlignment="1">
      <alignment horizontal="left" vertical="top"/>
    </xf>
    <xf numFmtId="0" fontId="3" fillId="0" borderId="0" xfId="76" applyFont="1" applyBorder="1" applyAlignment="1">
      <alignment horizontal="left" vertical="top" wrapText="1"/>
    </xf>
    <xf numFmtId="0" fontId="3" fillId="0" borderId="0" xfId="76" applyFont="1" applyAlignment="1">
      <alignment horizontal="justify" vertical="top"/>
    </xf>
    <xf numFmtId="0" fontId="3" fillId="0" borderId="0" xfId="76" applyFont="1" applyBorder="1" applyAlignment="1">
      <alignment horizontal="justify" vertical="top"/>
    </xf>
    <xf numFmtId="0" fontId="3" fillId="0" borderId="0" xfId="76" applyFont="1" applyBorder="1" applyAlignment="1">
      <alignment horizontal="left" vertical="top"/>
    </xf>
    <xf numFmtId="0" fontId="3" fillId="0" borderId="0" xfId="76" applyFont="1" applyAlignment="1">
      <alignment horizontal="left" vertical="top"/>
    </xf>
    <xf numFmtId="3" fontId="3" fillId="0" borderId="14" xfId="76" applyNumberFormat="1" applyFont="1" applyBorder="1" applyAlignment="1">
      <alignment horizontal="center" vertical="center"/>
    </xf>
    <xf numFmtId="0" fontId="3" fillId="0" borderId="17" xfId="76" applyFont="1" applyBorder="1" applyAlignment="1">
      <alignment horizontal="justify" vertical="top"/>
    </xf>
    <xf numFmtId="0" fontId="2" fillId="56" borderId="0" xfId="76" applyFont="1" applyFill="1" applyBorder="1" applyAlignment="1">
      <alignment horizontal="center" vertical="justify"/>
    </xf>
    <xf numFmtId="0" fontId="3" fillId="56" borderId="0" xfId="76" applyFont="1" applyFill="1" applyBorder="1" applyAlignment="1">
      <alignment horizontal="left" vertical="top"/>
    </xf>
    <xf numFmtId="0" fontId="2" fillId="56" borderId="39" xfId="76" applyFont="1" applyFill="1" applyBorder="1" applyAlignment="1">
      <alignment horizontal="left" vertical="top"/>
    </xf>
    <xf numFmtId="0" fontId="7" fillId="54" borderId="28" xfId="0" applyNumberFormat="1" applyFont="1" applyFill="1" applyBorder="1" applyAlignment="1" applyProtection="1">
      <alignment horizontal="center" vertical="center"/>
    </xf>
    <xf numFmtId="0" fontId="7" fillId="54" borderId="10" xfId="0" applyNumberFormat="1" applyFont="1" applyFill="1" applyBorder="1" applyAlignment="1" applyProtection="1">
      <alignment horizontal="center" vertical="center"/>
    </xf>
    <xf numFmtId="0" fontId="2" fillId="54" borderId="28" xfId="0" applyNumberFormat="1" applyFont="1" applyFill="1" applyBorder="1" applyAlignment="1" applyProtection="1">
      <alignment horizontal="center" vertical="center" wrapText="1"/>
    </xf>
    <xf numFmtId="0" fontId="2" fillId="54" borderId="10" xfId="0" applyNumberFormat="1" applyFont="1" applyFill="1" applyBorder="1" applyAlignment="1" applyProtection="1">
      <alignment horizontal="center" vertical="center" wrapText="1"/>
    </xf>
    <xf numFmtId="0" fontId="2" fillId="54" borderId="28" xfId="0" applyNumberFormat="1" applyFont="1" applyFill="1" applyBorder="1" applyAlignment="1" applyProtection="1">
      <alignment horizontal="left" vertical="center"/>
    </xf>
    <xf numFmtId="0" fontId="2" fillId="54" borderId="10" xfId="0" applyNumberFormat="1" applyFont="1" applyFill="1" applyBorder="1" applyAlignment="1" applyProtection="1">
      <alignment horizontal="left" vertical="center"/>
    </xf>
    <xf numFmtId="0" fontId="2" fillId="54" borderId="28" xfId="0" applyNumberFormat="1" applyFont="1" applyFill="1" applyBorder="1" applyAlignment="1" applyProtection="1">
      <alignment horizontal="center" vertical="center"/>
    </xf>
    <xf numFmtId="0" fontId="2" fillId="54" borderId="10" xfId="0" applyNumberFormat="1" applyFont="1" applyFill="1" applyBorder="1" applyAlignment="1" applyProtection="1">
      <alignment horizontal="center" vertical="center"/>
    </xf>
    <xf numFmtId="44" fontId="6" fillId="54" borderId="28" xfId="70" applyFont="1" applyFill="1" applyBorder="1" applyAlignment="1" applyProtection="1">
      <alignment horizontal="center" vertical="center" wrapText="1"/>
      <protection locked="0"/>
    </xf>
    <xf numFmtId="0" fontId="42" fillId="55" borderId="0" xfId="0" applyNumberFormat="1" applyFont="1" applyFill="1" applyBorder="1" applyAlignment="1" applyProtection="1">
      <alignment horizontal="left" vertical="top"/>
    </xf>
    <xf numFmtId="0" fontId="42" fillId="55" borderId="0" xfId="0" applyFont="1" applyFill="1" applyAlignment="1">
      <alignment horizontal="left" vertical="top"/>
    </xf>
    <xf numFmtId="0" fontId="43" fillId="55" borderId="0" xfId="0" applyNumberFormat="1" applyFont="1" applyFill="1" applyBorder="1" applyAlignment="1" applyProtection="1">
      <alignment horizontal="left" vertical="top"/>
    </xf>
    <xf numFmtId="0" fontId="2" fillId="56" borderId="0" xfId="76" applyFont="1" applyFill="1" applyBorder="1" applyAlignment="1">
      <alignment horizontal="center" vertical="center"/>
    </xf>
    <xf numFmtId="0" fontId="2" fillId="0" borderId="17" xfId="0" applyFont="1" applyBorder="1" applyAlignment="1">
      <alignment horizontal="left" vertical="top"/>
    </xf>
    <xf numFmtId="0" fontId="3" fillId="0" borderId="12" xfId="76" applyFont="1" applyBorder="1" applyAlignment="1">
      <alignment horizontal="left" vertical="top"/>
    </xf>
    <xf numFmtId="0" fontId="2" fillId="0" borderId="12" xfId="76" applyFont="1" applyBorder="1" applyAlignment="1">
      <alignment horizontal="left" vertical="top"/>
    </xf>
    <xf numFmtId="0" fontId="2" fillId="56" borderId="0" xfId="76" applyFont="1" applyFill="1" applyBorder="1" applyAlignment="1">
      <alignment horizontal="center" vertical="top"/>
    </xf>
    <xf numFmtId="0" fontId="2" fillId="0" borderId="0" xfId="0" applyFont="1" applyBorder="1" applyAlignment="1">
      <alignment horizontal="left" vertical="top"/>
    </xf>
    <xf numFmtId="0" fontId="3" fillId="0" borderId="0" xfId="0" applyFont="1" applyBorder="1" applyAlignment="1">
      <alignment horizontal="justify" vertical="top"/>
    </xf>
    <xf numFmtId="0" fontId="3" fillId="0" borderId="0" xfId="0" applyFont="1" applyBorder="1" applyAlignment="1">
      <alignment horizontal="left" vertical="top"/>
    </xf>
    <xf numFmtId="0" fontId="2" fillId="56" borderId="0" xfId="0" applyFont="1" applyFill="1" applyBorder="1" applyAlignment="1">
      <alignment horizontal="center" vertical="justify"/>
    </xf>
    <xf numFmtId="0" fontId="3" fillId="56" borderId="0" xfId="0" applyFont="1" applyFill="1" applyBorder="1" applyAlignment="1">
      <alignment horizontal="left" vertical="top"/>
    </xf>
    <xf numFmtId="0" fontId="2" fillId="56" borderId="39" xfId="0" applyFont="1" applyFill="1" applyBorder="1" applyAlignment="1">
      <alignment horizontal="left" vertical="top"/>
    </xf>
    <xf numFmtId="0" fontId="2" fillId="56" borderId="0" xfId="0" applyFont="1" applyFill="1" applyBorder="1" applyAlignment="1">
      <alignment horizontal="center" vertical="top"/>
    </xf>
    <xf numFmtId="0" fontId="3" fillId="0" borderId="12" xfId="0" applyFont="1" applyBorder="1" applyAlignment="1">
      <alignment horizontal="left" vertical="top"/>
    </xf>
    <xf numFmtId="0" fontId="2" fillId="0" borderId="12" xfId="0" applyFont="1" applyBorder="1" applyAlignment="1">
      <alignment horizontal="left" vertical="top"/>
    </xf>
    <xf numFmtId="0" fontId="2" fillId="54" borderId="41" xfId="0" applyNumberFormat="1" applyFont="1" applyFill="1" applyBorder="1" applyAlignment="1" applyProtection="1">
      <alignment horizontal="center" vertical="center"/>
    </xf>
    <xf numFmtId="0" fontId="2" fillId="54" borderId="34" xfId="0" applyNumberFormat="1" applyFont="1" applyFill="1" applyBorder="1" applyAlignment="1" applyProtection="1">
      <alignment horizontal="center" vertical="center"/>
    </xf>
    <xf numFmtId="0" fontId="2" fillId="54" borderId="42" xfId="0" applyNumberFormat="1" applyFont="1" applyFill="1" applyBorder="1" applyAlignment="1" applyProtection="1">
      <alignment horizontal="center" vertical="center"/>
    </xf>
    <xf numFmtId="0" fontId="2" fillId="54" borderId="16" xfId="0" applyNumberFormat="1" applyFont="1" applyFill="1" applyBorder="1" applyAlignment="1" applyProtection="1">
      <alignment horizontal="center" vertical="center"/>
    </xf>
    <xf numFmtId="0" fontId="2" fillId="54" borderId="17" xfId="0" applyNumberFormat="1" applyFont="1" applyFill="1" applyBorder="1" applyAlignment="1" applyProtection="1">
      <alignment horizontal="center" vertical="center"/>
    </xf>
    <xf numFmtId="0" fontId="2" fillId="54" borderId="18" xfId="0" applyNumberFormat="1" applyFont="1" applyFill="1" applyBorder="1" applyAlignment="1" applyProtection="1">
      <alignment horizontal="center" vertical="center"/>
    </xf>
    <xf numFmtId="0" fontId="43" fillId="55" borderId="43" xfId="0" applyNumberFormat="1" applyFont="1" applyFill="1" applyBorder="1" applyAlignment="1" applyProtection="1">
      <alignment horizontal="left" vertical="top"/>
    </xf>
    <xf numFmtId="0" fontId="3" fillId="0" borderId="17" xfId="0" applyFont="1" applyBorder="1" applyAlignment="1">
      <alignment horizontal="justify" vertical="top"/>
    </xf>
    <xf numFmtId="0" fontId="0" fillId="0" borderId="0" xfId="0" applyAlignment="1">
      <alignment horizontal="center"/>
    </xf>
    <xf numFmtId="0" fontId="3" fillId="0" borderId="0" xfId="0" applyFont="1" applyAlignment="1">
      <alignment horizontal="center" vertical="top"/>
    </xf>
    <xf numFmtId="0" fontId="2" fillId="0" borderId="0" xfId="0" applyFont="1" applyBorder="1" applyAlignment="1">
      <alignment vertical="center"/>
    </xf>
    <xf numFmtId="0" fontId="3" fillId="0" borderId="0" xfId="0" applyFont="1" applyBorder="1" applyAlignment="1">
      <alignment horizontal="left" vertical="top" wrapText="1"/>
    </xf>
    <xf numFmtId="0" fontId="0" fillId="0" borderId="0" xfId="0" applyBorder="1" applyAlignment="1">
      <alignment horizontal="center"/>
    </xf>
    <xf numFmtId="0" fontId="2" fillId="0" borderId="27" xfId="0" applyFont="1" applyBorder="1" applyAlignment="1">
      <alignment vertical="center"/>
    </xf>
  </cellXfs>
  <cellStyles count="100">
    <cellStyle name="20% - Énfasis1" xfId="1" builtinId="30" customBuiltin="1"/>
    <cellStyle name="20% - Énfasis1 2" xfId="2" xr:uid="{00000000-0005-0000-0000-000001000000}"/>
    <cellStyle name="20% - Énfasis2" xfId="3" builtinId="34" customBuiltin="1"/>
    <cellStyle name="20% - Énfasis2 2" xfId="4" xr:uid="{00000000-0005-0000-0000-000003000000}"/>
    <cellStyle name="20% - Énfasis3" xfId="5" builtinId="38" customBuiltin="1"/>
    <cellStyle name="20% - Énfasis3 2" xfId="6" xr:uid="{00000000-0005-0000-0000-000005000000}"/>
    <cellStyle name="20% - Énfasis4" xfId="7" builtinId="42" customBuiltin="1"/>
    <cellStyle name="20% - Énfasis4 2" xfId="8" xr:uid="{00000000-0005-0000-0000-000007000000}"/>
    <cellStyle name="20% - Énfasis5" xfId="9" builtinId="46" customBuiltin="1"/>
    <cellStyle name="20% - Énfasis5 2" xfId="10" xr:uid="{00000000-0005-0000-0000-000009000000}"/>
    <cellStyle name="20% - Énfasis6" xfId="11" builtinId="50" customBuiltin="1"/>
    <cellStyle name="20% - Énfasis6 2" xfId="12" xr:uid="{00000000-0005-0000-0000-00000B000000}"/>
    <cellStyle name="40% - Énfasis1" xfId="13" builtinId="31" customBuiltin="1"/>
    <cellStyle name="40% - Énfasis1 2" xfId="14" xr:uid="{00000000-0005-0000-0000-00000D000000}"/>
    <cellStyle name="40% - Énfasis2" xfId="15" builtinId="35" customBuiltin="1"/>
    <cellStyle name="40% - Énfasis2 2" xfId="16" xr:uid="{00000000-0005-0000-0000-00000F000000}"/>
    <cellStyle name="40% - Énfasis3" xfId="17" builtinId="39" customBuiltin="1"/>
    <cellStyle name="40% - Énfasis3 2" xfId="18" xr:uid="{00000000-0005-0000-0000-000011000000}"/>
    <cellStyle name="40% - Énfasis4" xfId="19" builtinId="43" customBuiltin="1"/>
    <cellStyle name="40% - Énfasis4 2" xfId="20" xr:uid="{00000000-0005-0000-0000-000013000000}"/>
    <cellStyle name="40% - Énfasis5" xfId="21" builtinId="47" customBuiltin="1"/>
    <cellStyle name="40% - Énfasis5 2" xfId="22" xr:uid="{00000000-0005-0000-0000-000015000000}"/>
    <cellStyle name="40% - Énfasis6" xfId="23" builtinId="51" customBuiltin="1"/>
    <cellStyle name="40% - Énfasis6 2" xfId="24" xr:uid="{00000000-0005-0000-0000-000017000000}"/>
    <cellStyle name="60% - Énfasis1" xfId="25" builtinId="32" customBuiltin="1"/>
    <cellStyle name="60% - Énfasis1 2" xfId="26" xr:uid="{00000000-0005-0000-0000-000019000000}"/>
    <cellStyle name="60% - Énfasis2" xfId="27" builtinId="36" customBuiltin="1"/>
    <cellStyle name="60% - Énfasis2 2" xfId="28" xr:uid="{00000000-0005-0000-0000-00001B000000}"/>
    <cellStyle name="60% - Énfasis3" xfId="29" builtinId="40" customBuiltin="1"/>
    <cellStyle name="60% - Énfasis3 2" xfId="30" xr:uid="{00000000-0005-0000-0000-00001D000000}"/>
    <cellStyle name="60% - Énfasis4" xfId="31" builtinId="44" customBuiltin="1"/>
    <cellStyle name="60% - Énfasis4 2" xfId="32" xr:uid="{00000000-0005-0000-0000-00001F000000}"/>
    <cellStyle name="60% - Énfasis5" xfId="33" builtinId="48" customBuiltin="1"/>
    <cellStyle name="60% - Énfasis5 2" xfId="34" xr:uid="{00000000-0005-0000-0000-000021000000}"/>
    <cellStyle name="60% - Énfasis6" xfId="35" builtinId="52" customBuiltin="1"/>
    <cellStyle name="60% - Énfasis6 2" xfId="36" xr:uid="{00000000-0005-0000-0000-000023000000}"/>
    <cellStyle name="Buena 2" xfId="37" xr:uid="{00000000-0005-0000-0000-000024000000}"/>
    <cellStyle name="Cálculo" xfId="38" builtinId="22" customBuiltin="1"/>
    <cellStyle name="Cálculo 2" xfId="39" xr:uid="{00000000-0005-0000-0000-000026000000}"/>
    <cellStyle name="Celda de comprobación" xfId="40" builtinId="23" customBuiltin="1"/>
    <cellStyle name="Celda de comprobación 2" xfId="41" xr:uid="{00000000-0005-0000-0000-000028000000}"/>
    <cellStyle name="Celda vinculada" xfId="42" builtinId="24" customBuiltin="1"/>
    <cellStyle name="Celda vinculada 2" xfId="43" xr:uid="{00000000-0005-0000-0000-00002A000000}"/>
    <cellStyle name="Encabezado 4" xfId="97" builtinId="19" customBuiltin="1"/>
    <cellStyle name="Encabezado 4 2" xfId="44" xr:uid="{00000000-0005-0000-0000-00002C000000}"/>
    <cellStyle name="Énfasis1" xfId="45" builtinId="29" customBuiltin="1"/>
    <cellStyle name="Énfasis1 2" xfId="46" xr:uid="{00000000-0005-0000-0000-00002E000000}"/>
    <cellStyle name="Énfasis2" xfId="47" builtinId="33" customBuiltin="1"/>
    <cellStyle name="Énfasis2 2" xfId="48" xr:uid="{00000000-0005-0000-0000-000030000000}"/>
    <cellStyle name="Énfasis3" xfId="49" builtinId="37" customBuiltin="1"/>
    <cellStyle name="Énfasis3 2" xfId="50" xr:uid="{00000000-0005-0000-0000-000032000000}"/>
    <cellStyle name="Énfasis4" xfId="51" builtinId="41" customBuiltin="1"/>
    <cellStyle name="Énfasis4 2" xfId="52" xr:uid="{00000000-0005-0000-0000-000034000000}"/>
    <cellStyle name="Énfasis5" xfId="53" builtinId="45" customBuiltin="1"/>
    <cellStyle name="Énfasis5 2" xfId="54" xr:uid="{00000000-0005-0000-0000-000036000000}"/>
    <cellStyle name="Énfasis6" xfId="55" builtinId="49" customBuiltin="1"/>
    <cellStyle name="Énfasis6 2" xfId="56" xr:uid="{00000000-0005-0000-0000-000038000000}"/>
    <cellStyle name="Entrada" xfId="57" builtinId="20" customBuiltin="1"/>
    <cellStyle name="Entrada 2" xfId="58" xr:uid="{00000000-0005-0000-0000-00003A000000}"/>
    <cellStyle name="Euro" xfId="59" xr:uid="{00000000-0005-0000-0000-00003B000000}"/>
    <cellStyle name="Incorrecto" xfId="60" builtinId="27" customBuiltin="1"/>
    <cellStyle name="Incorrecto 2" xfId="61" xr:uid="{00000000-0005-0000-0000-00003D000000}"/>
    <cellStyle name="Millares 2" xfId="62" xr:uid="{00000000-0005-0000-0000-00003E000000}"/>
    <cellStyle name="Millares 2 2" xfId="63" xr:uid="{00000000-0005-0000-0000-00003F000000}"/>
    <cellStyle name="Millares 3" xfId="64" xr:uid="{00000000-0005-0000-0000-000040000000}"/>
    <cellStyle name="Millares 4" xfId="65" xr:uid="{00000000-0005-0000-0000-000041000000}"/>
    <cellStyle name="Millares 5" xfId="66" xr:uid="{00000000-0005-0000-0000-000042000000}"/>
    <cellStyle name="Moneda" xfId="67" builtinId="4"/>
    <cellStyle name="Moneda 2" xfId="68" xr:uid="{00000000-0005-0000-0000-000044000000}"/>
    <cellStyle name="Moneda 2 2" xfId="69" xr:uid="{00000000-0005-0000-0000-000045000000}"/>
    <cellStyle name="Moneda 3" xfId="70" xr:uid="{00000000-0005-0000-0000-000046000000}"/>
    <cellStyle name="Moneda 3 2" xfId="71" xr:uid="{00000000-0005-0000-0000-000047000000}"/>
    <cellStyle name="Neutral" xfId="72" builtinId="28" customBuiltin="1"/>
    <cellStyle name="Neutral 2" xfId="73" xr:uid="{00000000-0005-0000-0000-000049000000}"/>
    <cellStyle name="Normal" xfId="0" builtinId="0"/>
    <cellStyle name="Normal 13" xfId="74" xr:uid="{00000000-0005-0000-0000-00004B000000}"/>
    <cellStyle name="Normal 2" xfId="75" xr:uid="{00000000-0005-0000-0000-00004C000000}"/>
    <cellStyle name="Normal 2 2" xfId="76" xr:uid="{00000000-0005-0000-0000-00004D000000}"/>
    <cellStyle name="Normal 3" xfId="77" xr:uid="{00000000-0005-0000-0000-00004E000000}"/>
    <cellStyle name="Normal 3 2" xfId="78" xr:uid="{00000000-0005-0000-0000-00004F000000}"/>
    <cellStyle name="Normal 3 3" xfId="79" xr:uid="{00000000-0005-0000-0000-000050000000}"/>
    <cellStyle name="Normal 4" xfId="80" xr:uid="{00000000-0005-0000-0000-000051000000}"/>
    <cellStyle name="Normal 5" xfId="81" xr:uid="{00000000-0005-0000-0000-000052000000}"/>
    <cellStyle name="Normal 6" xfId="82" xr:uid="{00000000-0005-0000-0000-000053000000}"/>
    <cellStyle name="Notas 2" xfId="83" xr:uid="{00000000-0005-0000-0000-000054000000}"/>
    <cellStyle name="Notas 3" xfId="84" xr:uid="{00000000-0005-0000-0000-000055000000}"/>
    <cellStyle name="Salida" xfId="85" builtinId="21" customBuiltin="1"/>
    <cellStyle name="Salida 2" xfId="86" xr:uid="{00000000-0005-0000-0000-000057000000}"/>
    <cellStyle name="Texto de advertencia" xfId="87" builtinId="11" customBuiltin="1"/>
    <cellStyle name="Texto de advertencia 2" xfId="88" xr:uid="{00000000-0005-0000-0000-000059000000}"/>
    <cellStyle name="Texto explicativo" xfId="89" builtinId="53" customBuiltin="1"/>
    <cellStyle name="Texto explicativo 2" xfId="90" xr:uid="{00000000-0005-0000-0000-00005B000000}"/>
    <cellStyle name="Título" xfId="91" builtinId="15" customBuiltin="1"/>
    <cellStyle name="Título 1 2" xfId="92" xr:uid="{00000000-0005-0000-0000-00005D000000}"/>
    <cellStyle name="Título 2" xfId="93" builtinId="17" customBuiltin="1"/>
    <cellStyle name="Título 2 2" xfId="94" xr:uid="{00000000-0005-0000-0000-00005F000000}"/>
    <cellStyle name="Título 3" xfId="95" builtinId="18" customBuiltin="1"/>
    <cellStyle name="Título 3 2" xfId="96" xr:uid="{00000000-0005-0000-0000-000061000000}"/>
    <cellStyle name="Total" xfId="98" builtinId="25" customBuiltin="1"/>
    <cellStyle name="Total 2" xfId="99" xr:uid="{00000000-0005-0000-0000-00006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CEAD8"/>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1388991</xdr:colOff>
      <xdr:row>4</xdr:row>
      <xdr:rowOff>0</xdr:rowOff>
    </xdr:to>
    <xdr:pic>
      <xdr:nvPicPr>
        <xdr:cNvPr id="19458" name="Imagen 1">
          <a:extLst>
            <a:ext uri="{FF2B5EF4-FFF2-40B4-BE49-F238E27FC236}">
              <a16:creationId xmlns:a16="http://schemas.microsoft.com/office/drawing/2014/main" id="{58962121-7274-4596-9623-1B74C7CFB8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383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1353911</xdr:colOff>
      <xdr:row>4</xdr:row>
      <xdr:rowOff>0</xdr:rowOff>
    </xdr:to>
    <xdr:pic>
      <xdr:nvPicPr>
        <xdr:cNvPr id="10247" name="Imagen 1">
          <a:extLst>
            <a:ext uri="{FF2B5EF4-FFF2-40B4-BE49-F238E27FC236}">
              <a16:creationId xmlns:a16="http://schemas.microsoft.com/office/drawing/2014/main" id="{F8E2874D-9051-4BF2-9BC3-F68BD589DA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11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1353911</xdr:colOff>
      <xdr:row>4</xdr:row>
      <xdr:rowOff>0</xdr:rowOff>
    </xdr:to>
    <xdr:pic>
      <xdr:nvPicPr>
        <xdr:cNvPr id="2" name="Imagen 1">
          <a:extLst>
            <a:ext uri="{FF2B5EF4-FFF2-40B4-BE49-F238E27FC236}">
              <a16:creationId xmlns:a16="http://schemas.microsoft.com/office/drawing/2014/main" id="{5334A440-8146-4684-8340-EC7456FCEF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002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1353911</xdr:colOff>
      <xdr:row>4</xdr:row>
      <xdr:rowOff>0</xdr:rowOff>
    </xdr:to>
    <xdr:pic>
      <xdr:nvPicPr>
        <xdr:cNvPr id="11271" name="Imagen 1">
          <a:extLst>
            <a:ext uri="{FF2B5EF4-FFF2-40B4-BE49-F238E27FC236}">
              <a16:creationId xmlns:a16="http://schemas.microsoft.com/office/drawing/2014/main" id="{68C4A8A3-CEC0-4CC6-B934-082E73A3A2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11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1388836</xdr:colOff>
      <xdr:row>4</xdr:row>
      <xdr:rowOff>0</xdr:rowOff>
    </xdr:to>
    <xdr:pic>
      <xdr:nvPicPr>
        <xdr:cNvPr id="12293" name="Imagen 1">
          <a:extLst>
            <a:ext uri="{FF2B5EF4-FFF2-40B4-BE49-F238E27FC236}">
              <a16:creationId xmlns:a16="http://schemas.microsoft.com/office/drawing/2014/main" id="{23918B9A-5622-4E05-A2A1-A28836D051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11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1382221</xdr:colOff>
      <xdr:row>4</xdr:row>
      <xdr:rowOff>2116</xdr:rowOff>
    </xdr:to>
    <xdr:pic>
      <xdr:nvPicPr>
        <xdr:cNvPr id="13317" name="Imagen 1">
          <a:extLst>
            <a:ext uri="{FF2B5EF4-FFF2-40B4-BE49-F238E27FC236}">
              <a16:creationId xmlns:a16="http://schemas.microsoft.com/office/drawing/2014/main" id="{C6395F8F-3BF3-48E9-81C9-83F4DD1479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9377" cy="975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1400175</xdr:colOff>
      <xdr:row>4</xdr:row>
      <xdr:rowOff>0</xdr:rowOff>
    </xdr:to>
    <xdr:pic>
      <xdr:nvPicPr>
        <xdr:cNvPr id="20482" name="Imagen 1">
          <a:extLst>
            <a:ext uri="{FF2B5EF4-FFF2-40B4-BE49-F238E27FC236}">
              <a16:creationId xmlns:a16="http://schemas.microsoft.com/office/drawing/2014/main" id="{DCCB3478-17B1-49E5-B405-A54DFE9DB3C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097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1401536</xdr:colOff>
      <xdr:row>4</xdr:row>
      <xdr:rowOff>0</xdr:rowOff>
    </xdr:to>
    <xdr:pic>
      <xdr:nvPicPr>
        <xdr:cNvPr id="16388" name="Imagen 1">
          <a:extLst>
            <a:ext uri="{FF2B5EF4-FFF2-40B4-BE49-F238E27FC236}">
              <a16:creationId xmlns:a16="http://schemas.microsoft.com/office/drawing/2014/main" id="{7D56C0A8-E7BC-4760-A959-59904E8940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5260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1377194</xdr:colOff>
      <xdr:row>4</xdr:row>
      <xdr:rowOff>2116</xdr:rowOff>
    </xdr:to>
    <xdr:pic>
      <xdr:nvPicPr>
        <xdr:cNvPr id="17411" name="Imagen 1">
          <a:extLst>
            <a:ext uri="{FF2B5EF4-FFF2-40B4-BE49-F238E27FC236}">
              <a16:creationId xmlns:a16="http://schemas.microsoft.com/office/drawing/2014/main" id="{FFA8A670-2CE7-4762-AF65-376C50C6CD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11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61"/>
  <sheetViews>
    <sheetView tabSelected="1" view="pageLayout" topLeftCell="A109" zoomScale="50" zoomScaleNormal="100" zoomScaleSheetLayoutView="84" zoomScalePageLayoutView="50" workbookViewId="0">
      <selection activeCell="P25" sqref="P25"/>
    </sheetView>
  </sheetViews>
  <sheetFormatPr baseColWidth="10" defaultColWidth="9.1640625" defaultRowHeight="13"/>
  <cols>
    <col min="1" max="1" width="5.6640625" style="78" bestFit="1" customWidth="1"/>
    <col min="2" max="2" width="22" style="6" customWidth="1"/>
    <col min="3" max="3" width="16.5" style="65" customWidth="1"/>
    <col min="4" max="4" width="0.33203125" style="34" hidden="1" customWidth="1"/>
    <col min="5" max="5" width="19.6640625" style="6" customWidth="1"/>
    <col min="6" max="6" width="3.83203125" style="6" customWidth="1"/>
    <col min="7" max="7" width="62.5" style="6" customWidth="1"/>
    <col min="8" max="9" width="1.83203125" style="6" customWidth="1"/>
    <col min="10" max="10" width="1.1640625" style="6" customWidth="1"/>
    <col min="11" max="11" width="12" style="6" customWidth="1"/>
    <col min="12" max="12" width="8" style="6" customWidth="1"/>
    <col min="13" max="13" width="14.6640625" style="6" customWidth="1"/>
    <col min="14" max="14" width="10.83203125" style="6" bestFit="1" customWidth="1"/>
    <col min="15" max="15" width="9.33203125" style="6" bestFit="1" customWidth="1"/>
    <col min="16" max="16" width="13.5" style="128" customWidth="1"/>
    <col min="17" max="16384" width="9.1640625" style="6"/>
  </cols>
  <sheetData>
    <row r="1" spans="1:16">
      <c r="A1" s="74"/>
      <c r="B1" s="42"/>
      <c r="C1" s="62"/>
      <c r="D1" s="43"/>
      <c r="E1" s="42"/>
      <c r="F1" s="42"/>
      <c r="G1" s="42"/>
      <c r="H1" s="42"/>
      <c r="I1" s="42"/>
      <c r="J1" s="42"/>
      <c r="K1" s="42"/>
      <c r="L1" s="42"/>
      <c r="M1" s="42"/>
      <c r="N1" s="42"/>
      <c r="O1" s="42"/>
      <c r="P1" s="120"/>
    </row>
    <row r="2" spans="1:16" ht="32.25" customHeight="1">
      <c r="A2" s="75"/>
      <c r="B2" s="44"/>
      <c r="C2" s="63"/>
      <c r="D2" s="45"/>
      <c r="E2" s="44"/>
      <c r="F2" s="44"/>
      <c r="G2" s="196" t="s">
        <v>0</v>
      </c>
      <c r="H2" s="196"/>
      <c r="I2" s="196"/>
      <c r="J2" s="196"/>
      <c r="K2" s="44"/>
      <c r="L2" s="44"/>
      <c r="M2" s="44"/>
      <c r="N2" s="44"/>
      <c r="O2" s="44"/>
      <c r="P2" s="121"/>
    </row>
    <row r="3" spans="1:16">
      <c r="A3" s="75"/>
      <c r="B3" s="44"/>
      <c r="C3" s="63"/>
      <c r="D3" s="45"/>
      <c r="E3" s="44"/>
      <c r="F3" s="211" t="s">
        <v>1</v>
      </c>
      <c r="G3" s="211"/>
      <c r="H3" s="211"/>
      <c r="I3" s="211"/>
      <c r="J3" s="211"/>
      <c r="K3" s="44"/>
      <c r="L3" s="44"/>
      <c r="M3" s="44"/>
      <c r="N3" s="44"/>
      <c r="O3" s="44"/>
      <c r="P3" s="121"/>
    </row>
    <row r="4" spans="1:16" ht="19.5" customHeight="1">
      <c r="A4" s="75"/>
      <c r="B4" s="44"/>
      <c r="C4" s="63"/>
      <c r="D4" s="45"/>
      <c r="E4" s="44"/>
      <c r="F4" s="44"/>
      <c r="G4" s="44"/>
      <c r="H4" s="44"/>
      <c r="I4" s="44"/>
      <c r="J4" s="197" t="s">
        <v>2</v>
      </c>
      <c r="K4" s="197"/>
      <c r="L4" s="197"/>
      <c r="M4" s="197"/>
      <c r="N4" s="44"/>
      <c r="O4" s="44"/>
      <c r="P4" s="121"/>
    </row>
    <row r="5" spans="1:16">
      <c r="A5" s="88" t="s">
        <v>3</v>
      </c>
      <c r="B5" s="131" t="s">
        <v>4</v>
      </c>
      <c r="C5" s="131"/>
      <c r="D5" s="89"/>
      <c r="E5" s="89"/>
      <c r="F5" s="89"/>
      <c r="G5" s="89"/>
      <c r="H5" s="89"/>
      <c r="I5" s="44"/>
      <c r="J5" s="44"/>
      <c r="K5" s="44"/>
      <c r="L5" s="44"/>
      <c r="M5" s="44"/>
      <c r="N5" s="44"/>
      <c r="O5" s="44"/>
      <c r="P5" s="121"/>
    </row>
    <row r="6" spans="1:16">
      <c r="A6" s="75"/>
      <c r="B6" s="44"/>
      <c r="C6" s="63"/>
      <c r="D6" s="45"/>
      <c r="E6" s="44"/>
      <c r="F6" s="44"/>
      <c r="G6" s="44"/>
      <c r="H6" s="44"/>
      <c r="I6" s="44"/>
      <c r="J6" s="197" t="s">
        <v>5</v>
      </c>
      <c r="K6" s="197"/>
      <c r="L6" s="197"/>
      <c r="M6" s="197"/>
      <c r="N6" s="44"/>
      <c r="O6" s="44"/>
      <c r="P6" s="121"/>
    </row>
    <row r="7" spans="1:16">
      <c r="A7" s="76"/>
      <c r="B7" s="46"/>
      <c r="C7" s="64"/>
      <c r="D7" s="47"/>
      <c r="E7" s="46"/>
      <c r="F7" s="46"/>
      <c r="G7" s="46"/>
      <c r="H7" s="46"/>
      <c r="I7" s="46"/>
      <c r="J7" s="198" t="s">
        <v>6</v>
      </c>
      <c r="K7" s="198"/>
      <c r="L7" s="198"/>
      <c r="M7" s="46"/>
      <c r="N7" s="46"/>
      <c r="O7" s="46"/>
      <c r="P7" s="122"/>
    </row>
    <row r="8" spans="1:16" customFormat="1">
      <c r="A8" s="199" t="s">
        <v>7</v>
      </c>
      <c r="B8" s="201" t="s">
        <v>8</v>
      </c>
      <c r="C8" s="203" t="s">
        <v>9</v>
      </c>
      <c r="D8" s="41"/>
      <c r="E8" s="205" t="s">
        <v>10</v>
      </c>
      <c r="F8" s="205"/>
      <c r="G8" s="205"/>
      <c r="H8" s="205"/>
      <c r="I8" s="205"/>
      <c r="J8" s="205"/>
      <c r="K8" s="205"/>
      <c r="L8" s="205" t="s">
        <v>11</v>
      </c>
      <c r="M8" s="205" t="s">
        <v>12</v>
      </c>
      <c r="N8" s="207" t="s">
        <v>13</v>
      </c>
      <c r="O8" s="207"/>
      <c r="P8" s="123"/>
    </row>
    <row r="9" spans="1:16" customFormat="1" ht="14">
      <c r="A9" s="200"/>
      <c r="B9" s="202"/>
      <c r="C9" s="204"/>
      <c r="D9" s="90"/>
      <c r="E9" s="206"/>
      <c r="F9" s="206"/>
      <c r="G9" s="206"/>
      <c r="H9" s="206"/>
      <c r="I9" s="206"/>
      <c r="J9" s="206"/>
      <c r="K9" s="206"/>
      <c r="L9" s="206"/>
      <c r="M9" s="206"/>
      <c r="N9" s="32" t="s">
        <v>14</v>
      </c>
      <c r="O9" s="32" t="s">
        <v>15</v>
      </c>
      <c r="P9" s="124" t="s">
        <v>16</v>
      </c>
    </row>
    <row r="10" spans="1:16" customFormat="1" ht="16">
      <c r="A10" s="77" t="s">
        <v>17</v>
      </c>
      <c r="B10" s="133"/>
      <c r="C10" s="208" t="s">
        <v>18</v>
      </c>
      <c r="D10" s="209"/>
      <c r="E10" s="210" t="s">
        <v>19</v>
      </c>
      <c r="F10" s="210"/>
      <c r="G10" s="210"/>
      <c r="H10" s="210"/>
      <c r="I10" s="210"/>
      <c r="J10" s="210"/>
      <c r="K10" s="210"/>
      <c r="L10" s="210"/>
      <c r="M10" s="133"/>
      <c r="N10" s="4"/>
      <c r="O10" s="4"/>
      <c r="P10" s="125"/>
    </row>
    <row r="11" spans="1:16">
      <c r="A11" s="91" t="s">
        <v>17</v>
      </c>
      <c r="B11" s="134"/>
      <c r="C11" s="192" t="s">
        <v>20</v>
      </c>
      <c r="D11" s="193"/>
      <c r="E11" s="188" t="s">
        <v>21</v>
      </c>
      <c r="F11" s="188"/>
      <c r="G11" s="188"/>
      <c r="H11" s="188"/>
      <c r="I11" s="188"/>
      <c r="J11" s="188"/>
      <c r="K11" s="188"/>
      <c r="L11" s="188"/>
      <c r="M11" s="134"/>
      <c r="N11" s="18"/>
      <c r="O11" s="18"/>
      <c r="P11" s="126"/>
    </row>
    <row r="12" spans="1:16" ht="38.25" customHeight="1">
      <c r="A12" s="135">
        <v>1</v>
      </c>
      <c r="B12" s="92"/>
      <c r="C12" s="134" t="s">
        <v>22</v>
      </c>
      <c r="D12" s="190" t="s">
        <v>23</v>
      </c>
      <c r="E12" s="191"/>
      <c r="F12" s="191"/>
      <c r="G12" s="191"/>
      <c r="H12" s="191"/>
      <c r="I12" s="191"/>
      <c r="J12" s="191"/>
      <c r="K12" s="191"/>
      <c r="L12" s="93" t="s">
        <v>24</v>
      </c>
      <c r="M12" s="94">
        <v>49.536000000000001</v>
      </c>
      <c r="N12" s="18"/>
      <c r="O12" s="18"/>
      <c r="P12" s="127">
        <f>IF(L12&gt;0,M12*N12,"")</f>
        <v>0</v>
      </c>
    </row>
    <row r="13" spans="1:16" ht="38.25" customHeight="1">
      <c r="A13" s="135">
        <v>2</v>
      </c>
      <c r="B13" s="92"/>
      <c r="C13" s="134" t="s">
        <v>25</v>
      </c>
      <c r="D13" s="190" t="s">
        <v>26</v>
      </c>
      <c r="E13" s="191"/>
      <c r="F13" s="191"/>
      <c r="G13" s="191"/>
      <c r="H13" s="191"/>
      <c r="I13" s="191"/>
      <c r="J13" s="191"/>
      <c r="K13" s="191"/>
      <c r="L13" s="93" t="s">
        <v>24</v>
      </c>
      <c r="M13" s="94">
        <v>2.21</v>
      </c>
      <c r="N13" s="18"/>
      <c r="O13" s="18"/>
      <c r="P13" s="127">
        <f t="shared" ref="P13:P77" si="0">IF(L13&gt;0,M13*N13,"")</f>
        <v>0</v>
      </c>
    </row>
    <row r="14" spans="1:16">
      <c r="A14" s="91" t="s">
        <v>17</v>
      </c>
      <c r="B14" s="134"/>
      <c r="C14" s="192" t="s">
        <v>27</v>
      </c>
      <c r="D14" s="193"/>
      <c r="E14" s="188" t="s">
        <v>28</v>
      </c>
      <c r="F14" s="188"/>
      <c r="G14" s="188"/>
      <c r="H14" s="188"/>
      <c r="I14" s="188"/>
      <c r="J14" s="188"/>
      <c r="K14" s="188"/>
      <c r="L14" s="188"/>
      <c r="M14" s="134"/>
      <c r="N14" s="18"/>
      <c r="O14" s="18"/>
      <c r="P14" s="127" t="str">
        <f t="shared" si="0"/>
        <v/>
      </c>
    </row>
    <row r="15" spans="1:16" ht="38.25" customHeight="1">
      <c r="A15" s="135">
        <v>3</v>
      </c>
      <c r="B15" s="92"/>
      <c r="C15" s="134" t="s">
        <v>29</v>
      </c>
      <c r="D15" s="190" t="s">
        <v>30</v>
      </c>
      <c r="E15" s="191"/>
      <c r="F15" s="191"/>
      <c r="G15" s="191"/>
      <c r="H15" s="191"/>
      <c r="I15" s="191"/>
      <c r="J15" s="191"/>
      <c r="K15" s="191"/>
      <c r="L15" s="93" t="s">
        <v>31</v>
      </c>
      <c r="M15" s="94">
        <v>129346</v>
      </c>
      <c r="N15" s="18"/>
      <c r="O15" s="18"/>
      <c r="P15" s="127">
        <f t="shared" si="0"/>
        <v>0</v>
      </c>
    </row>
    <row r="16" spans="1:16">
      <c r="A16" s="91" t="s">
        <v>17</v>
      </c>
      <c r="B16" s="134"/>
      <c r="C16" s="192" t="s">
        <v>32</v>
      </c>
      <c r="D16" s="193"/>
      <c r="E16" s="188" t="s">
        <v>33</v>
      </c>
      <c r="F16" s="188"/>
      <c r="G16" s="188"/>
      <c r="H16" s="188"/>
      <c r="I16" s="188"/>
      <c r="J16" s="188"/>
      <c r="K16" s="188"/>
      <c r="L16" s="188"/>
      <c r="M16" s="134"/>
      <c r="N16" s="18"/>
      <c r="O16" s="18"/>
      <c r="P16" s="127" t="str">
        <f t="shared" si="0"/>
        <v/>
      </c>
    </row>
    <row r="17" spans="1:16" ht="38.25" customHeight="1">
      <c r="A17" s="135">
        <v>4</v>
      </c>
      <c r="B17" s="92"/>
      <c r="C17" s="134" t="s">
        <v>34</v>
      </c>
      <c r="D17" s="190" t="s">
        <v>35</v>
      </c>
      <c r="E17" s="191"/>
      <c r="F17" s="191"/>
      <c r="G17" s="191"/>
      <c r="H17" s="191"/>
      <c r="I17" s="191"/>
      <c r="J17" s="191"/>
      <c r="K17" s="191"/>
      <c r="L17" s="93" t="s">
        <v>31</v>
      </c>
      <c r="M17" s="94">
        <v>19044.133000000002</v>
      </c>
      <c r="N17" s="18"/>
      <c r="O17" s="18"/>
      <c r="P17" s="127">
        <f t="shared" si="0"/>
        <v>0</v>
      </c>
    </row>
    <row r="18" spans="1:16" ht="38.25" customHeight="1">
      <c r="A18" s="194">
        <v>5</v>
      </c>
      <c r="B18" s="92"/>
      <c r="C18" s="134" t="s">
        <v>36</v>
      </c>
      <c r="D18" s="129"/>
      <c r="E18" s="189" t="s">
        <v>37</v>
      </c>
      <c r="F18" s="189"/>
      <c r="G18" s="189"/>
      <c r="H18" s="189"/>
      <c r="I18" s="189"/>
      <c r="J18" s="189"/>
      <c r="K18" s="189"/>
      <c r="L18" s="93" t="s">
        <v>31</v>
      </c>
      <c r="M18" s="94">
        <v>405018</v>
      </c>
      <c r="N18" s="18"/>
      <c r="O18" s="18"/>
      <c r="P18" s="127">
        <f t="shared" si="0"/>
        <v>0</v>
      </c>
    </row>
    <row r="19" spans="1:16" ht="38.25" customHeight="1">
      <c r="A19" s="194"/>
      <c r="B19" s="92"/>
      <c r="C19" s="134" t="s">
        <v>38</v>
      </c>
      <c r="D19" s="129"/>
      <c r="E19" s="189" t="s">
        <v>39</v>
      </c>
      <c r="F19" s="189"/>
      <c r="G19" s="189"/>
      <c r="H19" s="189"/>
      <c r="I19" s="189"/>
      <c r="J19" s="189"/>
      <c r="K19" s="189"/>
      <c r="L19" s="93" t="s">
        <v>31</v>
      </c>
      <c r="M19" s="94">
        <v>666407</v>
      </c>
      <c r="N19" s="18"/>
      <c r="O19" s="18"/>
      <c r="P19" s="127">
        <f t="shared" si="0"/>
        <v>0</v>
      </c>
    </row>
    <row r="20" spans="1:16" ht="38.25" customHeight="1">
      <c r="A20" s="194"/>
      <c r="B20" s="92"/>
      <c r="C20" s="134" t="s">
        <v>40</v>
      </c>
      <c r="D20" s="129"/>
      <c r="E20" s="189" t="s">
        <v>41</v>
      </c>
      <c r="F20" s="189"/>
      <c r="G20" s="189"/>
      <c r="H20" s="189"/>
      <c r="I20" s="189"/>
      <c r="J20" s="189"/>
      <c r="K20" s="189"/>
      <c r="L20" s="93" t="s">
        <v>31</v>
      </c>
      <c r="M20" s="94">
        <v>1366941</v>
      </c>
      <c r="N20" s="18"/>
      <c r="O20" s="18"/>
      <c r="P20" s="127">
        <f t="shared" si="0"/>
        <v>0</v>
      </c>
    </row>
    <row r="21" spans="1:16">
      <c r="A21" s="91" t="s">
        <v>17</v>
      </c>
      <c r="B21" s="134"/>
      <c r="C21" s="192" t="s">
        <v>42</v>
      </c>
      <c r="D21" s="193"/>
      <c r="E21" s="188" t="s">
        <v>43</v>
      </c>
      <c r="F21" s="188"/>
      <c r="G21" s="188"/>
      <c r="H21" s="188"/>
      <c r="I21" s="188"/>
      <c r="J21" s="188"/>
      <c r="K21" s="188"/>
      <c r="L21" s="188"/>
      <c r="M21" s="134"/>
      <c r="N21" s="18"/>
      <c r="O21" s="18"/>
      <c r="P21" s="127" t="str">
        <f t="shared" si="0"/>
        <v/>
      </c>
    </row>
    <row r="22" spans="1:16" ht="38.25" customHeight="1">
      <c r="A22" s="135">
        <v>6</v>
      </c>
      <c r="B22" s="92"/>
      <c r="C22" s="134" t="s">
        <v>44</v>
      </c>
      <c r="D22" s="190" t="s">
        <v>45</v>
      </c>
      <c r="E22" s="191"/>
      <c r="F22" s="191"/>
      <c r="G22" s="191"/>
      <c r="H22" s="191"/>
      <c r="I22" s="191"/>
      <c r="J22" s="191"/>
      <c r="K22" s="191"/>
      <c r="L22" s="93" t="s">
        <v>31</v>
      </c>
      <c r="M22" s="94">
        <v>23067.935000000001</v>
      </c>
      <c r="N22" s="18"/>
      <c r="O22" s="18"/>
      <c r="P22" s="127">
        <f t="shared" si="0"/>
        <v>0</v>
      </c>
    </row>
    <row r="23" spans="1:16">
      <c r="A23" s="91" t="s">
        <v>17</v>
      </c>
      <c r="B23" s="134"/>
      <c r="C23" s="192" t="s">
        <v>46</v>
      </c>
      <c r="D23" s="193"/>
      <c r="E23" s="188" t="s">
        <v>47</v>
      </c>
      <c r="F23" s="188"/>
      <c r="G23" s="188"/>
      <c r="H23" s="188"/>
      <c r="I23" s="188"/>
      <c r="J23" s="188"/>
      <c r="K23" s="188"/>
      <c r="L23" s="188"/>
      <c r="M23" s="134"/>
      <c r="N23" s="18"/>
      <c r="O23" s="18"/>
      <c r="P23" s="127" t="str">
        <f t="shared" si="0"/>
        <v/>
      </c>
    </row>
    <row r="24" spans="1:16" ht="25.5" customHeight="1">
      <c r="A24" s="135">
        <v>7</v>
      </c>
      <c r="B24" s="92"/>
      <c r="C24" s="134" t="s">
        <v>48</v>
      </c>
      <c r="D24" s="190" t="s">
        <v>49</v>
      </c>
      <c r="E24" s="191"/>
      <c r="F24" s="191"/>
      <c r="G24" s="191"/>
      <c r="H24" s="191"/>
      <c r="I24" s="191"/>
      <c r="J24" s="191"/>
      <c r="K24" s="191"/>
      <c r="L24" s="93" t="s">
        <v>31</v>
      </c>
      <c r="M24" s="94">
        <v>780821</v>
      </c>
      <c r="N24" s="18"/>
      <c r="O24" s="18"/>
      <c r="P24" s="127">
        <f t="shared" si="0"/>
        <v>0</v>
      </c>
    </row>
    <row r="25" spans="1:16" ht="38.25" customHeight="1">
      <c r="A25" s="135">
        <v>8</v>
      </c>
      <c r="B25" s="92"/>
      <c r="C25" s="134" t="s">
        <v>50</v>
      </c>
      <c r="D25" s="190" t="s">
        <v>51</v>
      </c>
      <c r="E25" s="191"/>
      <c r="F25" s="191"/>
      <c r="G25" s="191"/>
      <c r="H25" s="191"/>
      <c r="I25" s="191"/>
      <c r="J25" s="191"/>
      <c r="K25" s="191"/>
      <c r="L25" s="93" t="s">
        <v>31</v>
      </c>
      <c r="M25" s="94">
        <v>34557.082000000002</v>
      </c>
      <c r="N25" s="18"/>
      <c r="O25" s="18"/>
      <c r="P25" s="127">
        <f t="shared" si="0"/>
        <v>0</v>
      </c>
    </row>
    <row r="26" spans="1:16">
      <c r="A26" s="91" t="s">
        <v>17</v>
      </c>
      <c r="B26" s="134"/>
      <c r="C26" s="192" t="s">
        <v>52</v>
      </c>
      <c r="D26" s="193"/>
      <c r="E26" s="188" t="s">
        <v>53</v>
      </c>
      <c r="F26" s="188"/>
      <c r="G26" s="188"/>
      <c r="H26" s="188"/>
      <c r="I26" s="188"/>
      <c r="J26" s="188"/>
      <c r="K26" s="188"/>
      <c r="L26" s="188"/>
      <c r="M26" s="134"/>
      <c r="N26" s="18"/>
      <c r="O26" s="18"/>
      <c r="P26" s="127" t="str">
        <f t="shared" si="0"/>
        <v/>
      </c>
    </row>
    <row r="27" spans="1:16" ht="37.5" customHeight="1">
      <c r="A27" s="135">
        <v>9</v>
      </c>
      <c r="B27" s="92"/>
      <c r="C27" s="134" t="s">
        <v>54</v>
      </c>
      <c r="D27" s="190" t="s">
        <v>970</v>
      </c>
      <c r="E27" s="191"/>
      <c r="F27" s="191"/>
      <c r="G27" s="191"/>
      <c r="H27" s="191"/>
      <c r="I27" s="191"/>
      <c r="J27" s="191"/>
      <c r="K27" s="191"/>
      <c r="L27" s="93" t="s">
        <v>61</v>
      </c>
      <c r="M27" s="94">
        <v>1</v>
      </c>
      <c r="N27" s="18"/>
      <c r="O27" s="18"/>
      <c r="P27" s="127">
        <f t="shared" si="0"/>
        <v>0</v>
      </c>
    </row>
    <row r="28" spans="1:16" ht="25.5" customHeight="1">
      <c r="A28" s="142">
        <v>10</v>
      </c>
      <c r="B28" s="92"/>
      <c r="C28" s="134" t="s">
        <v>56</v>
      </c>
      <c r="D28" s="190" t="s">
        <v>57</v>
      </c>
      <c r="E28" s="191"/>
      <c r="F28" s="191"/>
      <c r="G28" s="191"/>
      <c r="H28" s="191"/>
      <c r="I28" s="191"/>
      <c r="J28" s="191"/>
      <c r="K28" s="191"/>
      <c r="L28" s="93" t="s">
        <v>55</v>
      </c>
      <c r="M28" s="94">
        <v>51194.89</v>
      </c>
      <c r="N28" s="18"/>
      <c r="O28" s="18"/>
      <c r="P28" s="127">
        <f t="shared" si="0"/>
        <v>0</v>
      </c>
    </row>
    <row r="29" spans="1:16" ht="31.5" customHeight="1">
      <c r="A29" s="142">
        <v>11</v>
      </c>
      <c r="B29" s="92"/>
      <c r="C29" s="134" t="s">
        <v>58</v>
      </c>
      <c r="D29" s="190" t="s">
        <v>975</v>
      </c>
      <c r="E29" s="191"/>
      <c r="F29" s="191"/>
      <c r="G29" s="191"/>
      <c r="H29" s="191"/>
      <c r="I29" s="191"/>
      <c r="J29" s="191"/>
      <c r="K29" s="191"/>
      <c r="L29" s="93" t="s">
        <v>61</v>
      </c>
      <c r="M29" s="94">
        <v>1</v>
      </c>
      <c r="N29" s="18"/>
      <c r="O29" s="18"/>
      <c r="P29" s="127">
        <f t="shared" si="0"/>
        <v>0</v>
      </c>
    </row>
    <row r="30" spans="1:16" ht="12.75" customHeight="1">
      <c r="A30" s="163">
        <v>11.1</v>
      </c>
      <c r="B30" s="92"/>
      <c r="C30" s="134"/>
      <c r="D30" s="129"/>
      <c r="E30" s="117" t="s">
        <v>60</v>
      </c>
      <c r="F30" s="118"/>
      <c r="G30" s="118"/>
      <c r="H30" s="118"/>
      <c r="I30" s="118"/>
      <c r="J30" s="118"/>
      <c r="K30" s="118"/>
      <c r="L30" s="93" t="s">
        <v>61</v>
      </c>
      <c r="M30" s="94">
        <v>1</v>
      </c>
      <c r="N30" s="18"/>
      <c r="O30" s="18"/>
      <c r="P30" s="127">
        <f t="shared" si="0"/>
        <v>0</v>
      </c>
    </row>
    <row r="31" spans="1:16" ht="12.75" customHeight="1">
      <c r="A31" s="163">
        <v>11.2</v>
      </c>
      <c r="B31" s="92"/>
      <c r="C31" s="134"/>
      <c r="D31" s="129"/>
      <c r="E31" s="117" t="s">
        <v>62</v>
      </c>
      <c r="F31" s="118"/>
      <c r="G31" s="118"/>
      <c r="H31" s="118"/>
      <c r="I31" s="118"/>
      <c r="J31" s="118"/>
      <c r="K31" s="118"/>
      <c r="L31" s="93" t="s">
        <v>61</v>
      </c>
      <c r="M31" s="94">
        <v>1</v>
      </c>
      <c r="N31" s="18"/>
      <c r="O31" s="18"/>
      <c r="P31" s="127">
        <f t="shared" si="0"/>
        <v>0</v>
      </c>
    </row>
    <row r="32" spans="1:16" ht="12.75" customHeight="1">
      <c r="A32" s="142"/>
      <c r="B32" s="92"/>
      <c r="C32" s="144"/>
      <c r="D32" s="143"/>
      <c r="E32" s="117" t="s">
        <v>971</v>
      </c>
      <c r="F32" s="118"/>
      <c r="G32" s="118"/>
      <c r="H32" s="118"/>
      <c r="I32" s="118"/>
      <c r="J32" s="118"/>
      <c r="K32" s="118"/>
      <c r="L32" s="93" t="s">
        <v>61</v>
      </c>
      <c r="M32" s="94">
        <v>1</v>
      </c>
      <c r="N32" s="18"/>
      <c r="O32" s="18"/>
      <c r="P32" s="127"/>
    </row>
    <row r="33" spans="1:16" ht="53.25" customHeight="1">
      <c r="A33" s="142">
        <v>12</v>
      </c>
      <c r="B33" s="92"/>
      <c r="C33" s="134" t="s">
        <v>63</v>
      </c>
      <c r="D33" s="190" t="s">
        <v>976</v>
      </c>
      <c r="E33" s="191"/>
      <c r="F33" s="191"/>
      <c r="G33" s="191"/>
      <c r="H33" s="191"/>
      <c r="I33" s="191"/>
      <c r="J33" s="191"/>
      <c r="K33" s="191"/>
      <c r="L33" s="93" t="s">
        <v>31</v>
      </c>
      <c r="M33" s="94">
        <v>43482.22</v>
      </c>
      <c r="N33" s="18"/>
      <c r="O33" s="18"/>
      <c r="P33" s="127">
        <f t="shared" si="0"/>
        <v>0</v>
      </c>
    </row>
    <row r="34" spans="1:16">
      <c r="A34" s="91" t="s">
        <v>17</v>
      </c>
      <c r="B34" s="134"/>
      <c r="C34" s="192" t="s">
        <v>64</v>
      </c>
      <c r="D34" s="193"/>
      <c r="E34" s="188" t="s">
        <v>65</v>
      </c>
      <c r="F34" s="188"/>
      <c r="G34" s="188"/>
      <c r="H34" s="188"/>
      <c r="I34" s="188"/>
      <c r="J34" s="188"/>
      <c r="K34" s="188"/>
      <c r="L34" s="188"/>
      <c r="M34" s="134"/>
      <c r="N34" s="18"/>
      <c r="O34" s="18"/>
      <c r="P34" s="127" t="str">
        <f t="shared" si="0"/>
        <v/>
      </c>
    </row>
    <row r="35" spans="1:16">
      <c r="A35" s="91" t="s">
        <v>17</v>
      </c>
      <c r="B35" s="134"/>
      <c r="C35" s="192" t="s">
        <v>66</v>
      </c>
      <c r="D35" s="193"/>
      <c r="E35" s="188" t="s">
        <v>67</v>
      </c>
      <c r="F35" s="188"/>
      <c r="G35" s="188"/>
      <c r="H35" s="188"/>
      <c r="I35" s="188"/>
      <c r="J35" s="188"/>
      <c r="K35" s="188"/>
      <c r="L35" s="188"/>
      <c r="M35" s="134"/>
      <c r="N35" s="18"/>
      <c r="O35" s="18"/>
      <c r="P35" s="127" t="str">
        <f t="shared" si="0"/>
        <v/>
      </c>
    </row>
    <row r="36" spans="1:16" ht="25.5" customHeight="1">
      <c r="A36" s="135">
        <v>13</v>
      </c>
      <c r="B36" s="92"/>
      <c r="C36" s="134" t="s">
        <v>68</v>
      </c>
      <c r="D36" s="190" t="s">
        <v>69</v>
      </c>
      <c r="E36" s="191"/>
      <c r="F36" s="191"/>
      <c r="G36" s="191"/>
      <c r="H36" s="191"/>
      <c r="I36" s="191"/>
      <c r="J36" s="191"/>
      <c r="K36" s="191"/>
      <c r="L36" s="93" t="s">
        <v>31</v>
      </c>
      <c r="M36" s="94">
        <v>2567712</v>
      </c>
      <c r="N36" s="18"/>
      <c r="O36" s="18"/>
      <c r="P36" s="127">
        <f t="shared" si="0"/>
        <v>0</v>
      </c>
    </row>
    <row r="37" spans="1:16" ht="25.5" customHeight="1">
      <c r="A37" s="135">
        <v>14</v>
      </c>
      <c r="B37" s="92"/>
      <c r="C37" s="134" t="s">
        <v>70</v>
      </c>
      <c r="D37" s="190" t="s">
        <v>71</v>
      </c>
      <c r="E37" s="191"/>
      <c r="F37" s="191"/>
      <c r="G37" s="191"/>
      <c r="H37" s="191"/>
      <c r="I37" s="191"/>
      <c r="J37" s="191"/>
      <c r="K37" s="191"/>
      <c r="L37" s="93" t="s">
        <v>72</v>
      </c>
      <c r="M37" s="94">
        <v>5528283.9359999998</v>
      </c>
      <c r="N37" s="18"/>
      <c r="O37" s="18"/>
      <c r="P37" s="127">
        <f t="shared" si="0"/>
        <v>0</v>
      </c>
    </row>
    <row r="38" spans="1:16">
      <c r="A38" s="91" t="s">
        <v>17</v>
      </c>
      <c r="B38" s="134"/>
      <c r="C38" s="192" t="s">
        <v>73</v>
      </c>
      <c r="D38" s="193"/>
      <c r="E38" s="188" t="s">
        <v>74</v>
      </c>
      <c r="F38" s="188"/>
      <c r="G38" s="188"/>
      <c r="H38" s="188"/>
      <c r="I38" s="188"/>
      <c r="J38" s="188"/>
      <c r="K38" s="188"/>
      <c r="L38" s="188"/>
      <c r="M38" s="134"/>
      <c r="N38" s="18"/>
      <c r="O38" s="18"/>
      <c r="P38" s="127" t="str">
        <f t="shared" si="0"/>
        <v/>
      </c>
    </row>
    <row r="39" spans="1:16" ht="25.5" customHeight="1">
      <c r="A39" s="135">
        <v>15</v>
      </c>
      <c r="B39" s="92"/>
      <c r="C39" s="134" t="s">
        <v>75</v>
      </c>
      <c r="D39" s="190" t="s">
        <v>76</v>
      </c>
      <c r="E39" s="191"/>
      <c r="F39" s="191"/>
      <c r="G39" s="191"/>
      <c r="H39" s="191"/>
      <c r="I39" s="191"/>
      <c r="J39" s="191"/>
      <c r="K39" s="191"/>
      <c r="L39" s="93" t="s">
        <v>31</v>
      </c>
      <c r="M39" s="94">
        <v>34557.082000000002</v>
      </c>
      <c r="N39" s="18"/>
      <c r="O39" s="18"/>
      <c r="P39" s="127">
        <f t="shared" si="0"/>
        <v>0</v>
      </c>
    </row>
    <row r="40" spans="1:16" ht="25.5" customHeight="1">
      <c r="A40" s="135">
        <v>16</v>
      </c>
      <c r="B40" s="92"/>
      <c r="C40" s="134" t="s">
        <v>77</v>
      </c>
      <c r="D40" s="190" t="s">
        <v>78</v>
      </c>
      <c r="E40" s="191"/>
      <c r="F40" s="191"/>
      <c r="G40" s="191"/>
      <c r="H40" s="191"/>
      <c r="I40" s="191"/>
      <c r="J40" s="191"/>
      <c r="K40" s="191"/>
      <c r="L40" s="93" t="s">
        <v>72</v>
      </c>
      <c r="M40" s="94">
        <v>20941.592000000001</v>
      </c>
      <c r="N40" s="18"/>
      <c r="O40" s="18"/>
      <c r="P40" s="127">
        <f t="shared" si="0"/>
        <v>0</v>
      </c>
    </row>
    <row r="41" spans="1:16">
      <c r="A41" s="91" t="s">
        <v>17</v>
      </c>
      <c r="B41" s="134"/>
      <c r="C41" s="192" t="s">
        <v>79</v>
      </c>
      <c r="D41" s="193"/>
      <c r="E41" s="188" t="s">
        <v>80</v>
      </c>
      <c r="F41" s="188"/>
      <c r="G41" s="188"/>
      <c r="H41" s="188"/>
      <c r="I41" s="188"/>
      <c r="J41" s="188"/>
      <c r="K41" s="188"/>
      <c r="L41" s="188"/>
      <c r="M41" s="134"/>
      <c r="N41" s="18"/>
      <c r="O41" s="18"/>
      <c r="P41" s="127" t="str">
        <f t="shared" si="0"/>
        <v/>
      </c>
    </row>
    <row r="42" spans="1:16">
      <c r="A42" s="91" t="s">
        <v>17</v>
      </c>
      <c r="B42" s="134"/>
      <c r="C42" s="192" t="s">
        <v>81</v>
      </c>
      <c r="D42" s="193"/>
      <c r="E42" s="188" t="s">
        <v>82</v>
      </c>
      <c r="F42" s="188"/>
      <c r="G42" s="188"/>
      <c r="H42" s="188"/>
      <c r="I42" s="188"/>
      <c r="J42" s="188"/>
      <c r="K42" s="188"/>
      <c r="L42" s="188"/>
      <c r="M42" s="134"/>
      <c r="N42" s="18"/>
      <c r="O42" s="18"/>
      <c r="P42" s="127" t="str">
        <f t="shared" si="0"/>
        <v/>
      </c>
    </row>
    <row r="43" spans="1:16" ht="25.5" customHeight="1">
      <c r="A43" s="135">
        <v>17</v>
      </c>
      <c r="B43" s="92"/>
      <c r="C43" s="134" t="s">
        <v>83</v>
      </c>
      <c r="D43" s="190" t="s">
        <v>84</v>
      </c>
      <c r="E43" s="191"/>
      <c r="F43" s="191"/>
      <c r="G43" s="191"/>
      <c r="H43" s="191"/>
      <c r="I43" s="191"/>
      <c r="J43" s="191"/>
      <c r="K43" s="191"/>
      <c r="L43" s="93" t="s">
        <v>59</v>
      </c>
      <c r="M43" s="94">
        <v>15345.297</v>
      </c>
      <c r="N43" s="18"/>
      <c r="O43" s="18"/>
      <c r="P43" s="127">
        <f t="shared" si="0"/>
        <v>0</v>
      </c>
    </row>
    <row r="44" spans="1:16" ht="25.5" customHeight="1">
      <c r="A44" s="135">
        <v>18</v>
      </c>
      <c r="B44" s="92"/>
      <c r="C44" s="134" t="s">
        <v>85</v>
      </c>
      <c r="D44" s="190" t="s">
        <v>86</v>
      </c>
      <c r="E44" s="191"/>
      <c r="F44" s="191"/>
      <c r="G44" s="191"/>
      <c r="H44" s="191"/>
      <c r="I44" s="191"/>
      <c r="J44" s="191"/>
      <c r="K44" s="191"/>
      <c r="L44" s="93" t="s">
        <v>59</v>
      </c>
      <c r="M44" s="94">
        <v>239.761</v>
      </c>
      <c r="N44" s="18"/>
      <c r="O44" s="18"/>
      <c r="P44" s="127">
        <f t="shared" si="0"/>
        <v>0</v>
      </c>
    </row>
    <row r="45" spans="1:16">
      <c r="A45" s="91" t="s">
        <v>17</v>
      </c>
      <c r="B45" s="134"/>
      <c r="C45" s="192" t="s">
        <v>87</v>
      </c>
      <c r="D45" s="193"/>
      <c r="E45" s="188" t="s">
        <v>88</v>
      </c>
      <c r="F45" s="188"/>
      <c r="G45" s="188"/>
      <c r="H45" s="188"/>
      <c r="I45" s="188"/>
      <c r="J45" s="188"/>
      <c r="K45" s="188"/>
      <c r="L45" s="188"/>
      <c r="M45" s="134"/>
      <c r="N45" s="18"/>
      <c r="O45" s="18"/>
      <c r="P45" s="127" t="str">
        <f t="shared" si="0"/>
        <v/>
      </c>
    </row>
    <row r="46" spans="1:16">
      <c r="A46" s="91" t="s">
        <v>17</v>
      </c>
      <c r="B46" s="134"/>
      <c r="C46" s="192" t="s">
        <v>89</v>
      </c>
      <c r="D46" s="193"/>
      <c r="E46" s="188" t="s">
        <v>90</v>
      </c>
      <c r="F46" s="188"/>
      <c r="G46" s="188"/>
      <c r="H46" s="188"/>
      <c r="I46" s="188"/>
      <c r="J46" s="188"/>
      <c r="K46" s="188"/>
      <c r="L46" s="188"/>
      <c r="M46" s="134"/>
      <c r="N46" s="18"/>
      <c r="O46" s="18"/>
      <c r="P46" s="127" t="str">
        <f t="shared" si="0"/>
        <v/>
      </c>
    </row>
    <row r="47" spans="1:16">
      <c r="A47" s="135">
        <v>19</v>
      </c>
      <c r="B47" s="92"/>
      <c r="C47" s="134" t="s">
        <v>91</v>
      </c>
      <c r="D47" s="190" t="s">
        <v>92</v>
      </c>
      <c r="E47" s="191"/>
      <c r="F47" s="191"/>
      <c r="G47" s="191"/>
      <c r="H47" s="191"/>
      <c r="I47" s="191"/>
      <c r="J47" s="191"/>
      <c r="K47" s="191"/>
      <c r="L47" s="93" t="s">
        <v>59</v>
      </c>
      <c r="M47" s="94">
        <v>5270.7619999999997</v>
      </c>
      <c r="N47" s="18"/>
      <c r="O47" s="18"/>
      <c r="P47" s="127">
        <f t="shared" si="0"/>
        <v>0</v>
      </c>
    </row>
    <row r="48" spans="1:16" ht="38.25" customHeight="1">
      <c r="A48" s="135">
        <v>20</v>
      </c>
      <c r="B48" s="92"/>
      <c r="C48" s="134" t="s">
        <v>93</v>
      </c>
      <c r="D48" s="190" t="s">
        <v>94</v>
      </c>
      <c r="E48" s="191"/>
      <c r="F48" s="191"/>
      <c r="G48" s="191"/>
      <c r="H48" s="191"/>
      <c r="I48" s="191"/>
      <c r="J48" s="191"/>
      <c r="K48" s="191"/>
      <c r="L48" s="93" t="s">
        <v>59</v>
      </c>
      <c r="M48" s="94">
        <v>4359.4530000000004</v>
      </c>
      <c r="N48" s="18"/>
      <c r="O48" s="18"/>
      <c r="P48" s="127">
        <f t="shared" si="0"/>
        <v>0</v>
      </c>
    </row>
    <row r="49" spans="1:16" ht="38.25" customHeight="1">
      <c r="A49" s="135">
        <v>21</v>
      </c>
      <c r="B49" s="92"/>
      <c r="C49" s="134" t="s">
        <v>95</v>
      </c>
      <c r="D49" s="190" t="s">
        <v>96</v>
      </c>
      <c r="E49" s="191"/>
      <c r="F49" s="191"/>
      <c r="G49" s="191"/>
      <c r="H49" s="191"/>
      <c r="I49" s="191"/>
      <c r="J49" s="191"/>
      <c r="K49" s="191"/>
      <c r="L49" s="93" t="s">
        <v>31</v>
      </c>
      <c r="M49" s="94">
        <v>515.31700000000001</v>
      </c>
      <c r="N49" s="18"/>
      <c r="O49" s="18"/>
      <c r="P49" s="127">
        <f t="shared" si="0"/>
        <v>0</v>
      </c>
    </row>
    <row r="50" spans="1:16" ht="25.5" customHeight="1">
      <c r="A50" s="135">
        <v>22</v>
      </c>
      <c r="B50" s="92"/>
      <c r="C50" s="134" t="s">
        <v>97</v>
      </c>
      <c r="D50" s="190" t="s">
        <v>98</v>
      </c>
      <c r="E50" s="191"/>
      <c r="F50" s="191"/>
      <c r="G50" s="191"/>
      <c r="H50" s="191"/>
      <c r="I50" s="191"/>
      <c r="J50" s="191"/>
      <c r="K50" s="191"/>
      <c r="L50" s="93" t="s">
        <v>31</v>
      </c>
      <c r="M50" s="94">
        <v>3019.2040000000002</v>
      </c>
      <c r="N50" s="18"/>
      <c r="O50" s="18"/>
      <c r="P50" s="127">
        <f t="shared" si="0"/>
        <v>0</v>
      </c>
    </row>
    <row r="51" spans="1:16">
      <c r="A51" s="135">
        <v>23</v>
      </c>
      <c r="B51" s="92"/>
      <c r="C51" s="134" t="s">
        <v>99</v>
      </c>
      <c r="D51" s="190" t="s">
        <v>100</v>
      </c>
      <c r="E51" s="191"/>
      <c r="F51" s="191"/>
      <c r="G51" s="191"/>
      <c r="H51" s="191"/>
      <c r="I51" s="191"/>
      <c r="J51" s="191"/>
      <c r="K51" s="191"/>
      <c r="L51" s="93" t="s">
        <v>101</v>
      </c>
      <c r="M51" s="94">
        <v>150</v>
      </c>
      <c r="N51" s="18"/>
      <c r="O51" s="18"/>
      <c r="P51" s="127">
        <f t="shared" si="0"/>
        <v>0</v>
      </c>
    </row>
    <row r="52" spans="1:16" ht="25.5" customHeight="1">
      <c r="A52" s="135">
        <v>24</v>
      </c>
      <c r="B52" s="92"/>
      <c r="C52" s="134" t="s">
        <v>102</v>
      </c>
      <c r="D52" s="190" t="s">
        <v>103</v>
      </c>
      <c r="E52" s="191"/>
      <c r="F52" s="191"/>
      <c r="G52" s="191"/>
      <c r="H52" s="191"/>
      <c r="I52" s="191"/>
      <c r="J52" s="191"/>
      <c r="K52" s="191"/>
      <c r="L52" s="93" t="s">
        <v>104</v>
      </c>
      <c r="M52" s="94">
        <v>3741.5680000000002</v>
      </c>
      <c r="N52" s="18"/>
      <c r="O52" s="18"/>
      <c r="P52" s="127">
        <f t="shared" si="0"/>
        <v>0</v>
      </c>
    </row>
    <row r="53" spans="1:16">
      <c r="A53" s="91" t="s">
        <v>17</v>
      </c>
      <c r="B53" s="134"/>
      <c r="C53" s="192" t="s">
        <v>105</v>
      </c>
      <c r="D53" s="193"/>
      <c r="E53" s="188" t="s">
        <v>106</v>
      </c>
      <c r="F53" s="188"/>
      <c r="G53" s="188"/>
      <c r="H53" s="188"/>
      <c r="I53" s="188"/>
      <c r="J53" s="188"/>
      <c r="K53" s="188"/>
      <c r="L53" s="188"/>
      <c r="M53" s="134"/>
      <c r="N53" s="18"/>
      <c r="O53" s="18"/>
      <c r="P53" s="127" t="str">
        <f t="shared" si="0"/>
        <v/>
      </c>
    </row>
    <row r="54" spans="1:16" ht="25.5" customHeight="1">
      <c r="A54" s="135">
        <v>25</v>
      </c>
      <c r="B54" s="92"/>
      <c r="C54" s="134" t="s">
        <v>102</v>
      </c>
      <c r="D54" s="190" t="s">
        <v>103</v>
      </c>
      <c r="E54" s="191"/>
      <c r="F54" s="191"/>
      <c r="G54" s="191"/>
      <c r="H54" s="191"/>
      <c r="I54" s="191"/>
      <c r="J54" s="191"/>
      <c r="K54" s="191"/>
      <c r="L54" s="93" t="s">
        <v>104</v>
      </c>
      <c r="M54" s="94">
        <v>26</v>
      </c>
      <c r="N54" s="18"/>
      <c r="O54" s="18"/>
      <c r="P54" s="127">
        <f t="shared" si="0"/>
        <v>0</v>
      </c>
    </row>
    <row r="55" spans="1:16" ht="38.25" customHeight="1">
      <c r="A55" s="135">
        <v>26</v>
      </c>
      <c r="B55" s="92"/>
      <c r="C55" s="134" t="s">
        <v>95</v>
      </c>
      <c r="D55" s="190" t="s">
        <v>96</v>
      </c>
      <c r="E55" s="191"/>
      <c r="F55" s="191"/>
      <c r="G55" s="191"/>
      <c r="H55" s="191"/>
      <c r="I55" s="191"/>
      <c r="J55" s="191"/>
      <c r="K55" s="191"/>
      <c r="L55" s="93" t="s">
        <v>31</v>
      </c>
      <c r="M55" s="94">
        <v>0.97899999999999998</v>
      </c>
      <c r="N55" s="18"/>
      <c r="O55" s="18"/>
      <c r="P55" s="127">
        <f t="shared" si="0"/>
        <v>0</v>
      </c>
    </row>
    <row r="56" spans="1:16" ht="38.25" customHeight="1">
      <c r="A56" s="135">
        <v>27</v>
      </c>
      <c r="B56" s="92"/>
      <c r="C56" s="134" t="s">
        <v>93</v>
      </c>
      <c r="D56" s="190" t="s">
        <v>94</v>
      </c>
      <c r="E56" s="191"/>
      <c r="F56" s="191"/>
      <c r="G56" s="191"/>
      <c r="H56" s="191"/>
      <c r="I56" s="191"/>
      <c r="J56" s="191"/>
      <c r="K56" s="191"/>
      <c r="L56" s="93" t="s">
        <v>59</v>
      </c>
      <c r="M56" s="94">
        <v>11</v>
      </c>
      <c r="N56" s="18"/>
      <c r="O56" s="18"/>
      <c r="P56" s="127">
        <f t="shared" si="0"/>
        <v>0</v>
      </c>
    </row>
    <row r="57" spans="1:16" ht="25.5" customHeight="1">
      <c r="A57" s="135">
        <v>28</v>
      </c>
      <c r="B57" s="92"/>
      <c r="C57" s="134" t="s">
        <v>107</v>
      </c>
      <c r="D57" s="190" t="s">
        <v>108</v>
      </c>
      <c r="E57" s="191"/>
      <c r="F57" s="191"/>
      <c r="G57" s="191"/>
      <c r="H57" s="191"/>
      <c r="I57" s="191"/>
      <c r="J57" s="191"/>
      <c r="K57" s="191"/>
      <c r="L57" s="93" t="s">
        <v>101</v>
      </c>
      <c r="M57" s="94">
        <v>1</v>
      </c>
      <c r="N57" s="18"/>
      <c r="O57" s="18"/>
      <c r="P57" s="127">
        <f t="shared" si="0"/>
        <v>0</v>
      </c>
    </row>
    <row r="58" spans="1:16">
      <c r="A58" s="91" t="s">
        <v>17</v>
      </c>
      <c r="B58" s="134"/>
      <c r="C58" s="192" t="s">
        <v>109</v>
      </c>
      <c r="D58" s="193"/>
      <c r="E58" s="188" t="s">
        <v>110</v>
      </c>
      <c r="F58" s="188"/>
      <c r="G58" s="188"/>
      <c r="H58" s="188"/>
      <c r="I58" s="188"/>
      <c r="J58" s="188"/>
      <c r="K58" s="188"/>
      <c r="L58" s="188"/>
      <c r="M58" s="134"/>
      <c r="N58" s="18"/>
      <c r="O58" s="18"/>
      <c r="P58" s="127" t="str">
        <f t="shared" si="0"/>
        <v/>
      </c>
    </row>
    <row r="59" spans="1:16" ht="25.5" customHeight="1">
      <c r="A59" s="135">
        <v>29</v>
      </c>
      <c r="B59" s="92"/>
      <c r="C59" s="134" t="s">
        <v>102</v>
      </c>
      <c r="D59" s="190" t="s">
        <v>103</v>
      </c>
      <c r="E59" s="191"/>
      <c r="F59" s="191"/>
      <c r="G59" s="191"/>
      <c r="H59" s="191"/>
      <c r="I59" s="191"/>
      <c r="J59" s="191"/>
      <c r="K59" s="191"/>
      <c r="L59" s="93" t="s">
        <v>104</v>
      </c>
      <c r="M59" s="94">
        <v>21</v>
      </c>
      <c r="N59" s="18"/>
      <c r="O59" s="18"/>
      <c r="P59" s="127">
        <f t="shared" si="0"/>
        <v>0</v>
      </c>
    </row>
    <row r="60" spans="1:16" ht="38.25" customHeight="1">
      <c r="A60" s="135">
        <v>30</v>
      </c>
      <c r="B60" s="92"/>
      <c r="C60" s="134" t="s">
        <v>95</v>
      </c>
      <c r="D60" s="190" t="s">
        <v>96</v>
      </c>
      <c r="E60" s="191"/>
      <c r="F60" s="191"/>
      <c r="G60" s="191"/>
      <c r="H60" s="191"/>
      <c r="I60" s="191"/>
      <c r="J60" s="191"/>
      <c r="K60" s="191"/>
      <c r="L60" s="93" t="s">
        <v>31</v>
      </c>
      <c r="M60" s="94">
        <v>2.0049999999999999</v>
      </c>
      <c r="N60" s="18"/>
      <c r="O60" s="18"/>
      <c r="P60" s="127">
        <f t="shared" si="0"/>
        <v>0</v>
      </c>
    </row>
    <row r="61" spans="1:16" ht="38.25" customHeight="1">
      <c r="A61" s="135">
        <v>31</v>
      </c>
      <c r="B61" s="92"/>
      <c r="C61" s="134" t="s">
        <v>93</v>
      </c>
      <c r="D61" s="190" t="s">
        <v>94</v>
      </c>
      <c r="E61" s="191"/>
      <c r="F61" s="191"/>
      <c r="G61" s="191"/>
      <c r="H61" s="191"/>
      <c r="I61" s="191"/>
      <c r="J61" s="191"/>
      <c r="K61" s="191"/>
      <c r="L61" s="93" t="s">
        <v>59</v>
      </c>
      <c r="M61" s="94">
        <v>22.530999999999999</v>
      </c>
      <c r="N61" s="18"/>
      <c r="O61" s="18"/>
      <c r="P61" s="127">
        <f t="shared" si="0"/>
        <v>0</v>
      </c>
    </row>
    <row r="62" spans="1:16" ht="38.25" customHeight="1">
      <c r="A62" s="135">
        <v>32</v>
      </c>
      <c r="B62" s="92"/>
      <c r="C62" s="134" t="s">
        <v>111</v>
      </c>
      <c r="D62" s="190" t="s">
        <v>112</v>
      </c>
      <c r="E62" s="191"/>
      <c r="F62" s="191"/>
      <c r="G62" s="191"/>
      <c r="H62" s="191"/>
      <c r="I62" s="191"/>
      <c r="J62" s="191"/>
      <c r="K62" s="191"/>
      <c r="L62" s="93" t="s">
        <v>31</v>
      </c>
      <c r="M62" s="94">
        <v>17.257000000000001</v>
      </c>
      <c r="N62" s="18"/>
      <c r="O62" s="18"/>
      <c r="P62" s="127">
        <f t="shared" si="0"/>
        <v>0</v>
      </c>
    </row>
    <row r="63" spans="1:16" ht="38.25" customHeight="1">
      <c r="A63" s="135">
        <v>33</v>
      </c>
      <c r="B63" s="92"/>
      <c r="C63" s="134" t="s">
        <v>113</v>
      </c>
      <c r="D63" s="190" t="s">
        <v>114</v>
      </c>
      <c r="E63" s="191"/>
      <c r="F63" s="191"/>
      <c r="G63" s="191"/>
      <c r="H63" s="191"/>
      <c r="I63" s="191"/>
      <c r="J63" s="191"/>
      <c r="K63" s="191"/>
      <c r="L63" s="93" t="s">
        <v>59</v>
      </c>
      <c r="M63" s="94">
        <v>24.701000000000001</v>
      </c>
      <c r="N63" s="18"/>
      <c r="O63" s="18"/>
      <c r="P63" s="127">
        <f t="shared" si="0"/>
        <v>0</v>
      </c>
    </row>
    <row r="64" spans="1:16" ht="25.5" customHeight="1">
      <c r="A64" s="135">
        <v>34</v>
      </c>
      <c r="B64" s="92"/>
      <c r="C64" s="134" t="s">
        <v>107</v>
      </c>
      <c r="D64" s="190" t="s">
        <v>108</v>
      </c>
      <c r="E64" s="191"/>
      <c r="F64" s="191"/>
      <c r="G64" s="191"/>
      <c r="H64" s="191"/>
      <c r="I64" s="191"/>
      <c r="J64" s="191"/>
      <c r="K64" s="191"/>
      <c r="L64" s="93" t="s">
        <v>101</v>
      </c>
      <c r="M64" s="94">
        <v>2</v>
      </c>
      <c r="N64" s="18"/>
      <c r="O64" s="18"/>
      <c r="P64" s="127">
        <f t="shared" si="0"/>
        <v>0</v>
      </c>
    </row>
    <row r="65" spans="1:16">
      <c r="A65" s="91" t="s">
        <v>17</v>
      </c>
      <c r="B65" s="134"/>
      <c r="C65" s="192" t="s">
        <v>115</v>
      </c>
      <c r="D65" s="193"/>
      <c r="E65" s="188" t="s">
        <v>116</v>
      </c>
      <c r="F65" s="188"/>
      <c r="G65" s="188"/>
      <c r="H65" s="188"/>
      <c r="I65" s="188"/>
      <c r="J65" s="188"/>
      <c r="K65" s="188"/>
      <c r="L65" s="188"/>
      <c r="M65" s="134"/>
      <c r="N65" s="18"/>
      <c r="O65" s="18"/>
      <c r="P65" s="127" t="str">
        <f t="shared" si="0"/>
        <v/>
      </c>
    </row>
    <row r="66" spans="1:16" ht="25.5" customHeight="1">
      <c r="A66" s="135">
        <v>35</v>
      </c>
      <c r="B66" s="92"/>
      <c r="C66" s="134" t="s">
        <v>102</v>
      </c>
      <c r="D66" s="190" t="s">
        <v>103</v>
      </c>
      <c r="E66" s="191"/>
      <c r="F66" s="191"/>
      <c r="G66" s="191"/>
      <c r="H66" s="191"/>
      <c r="I66" s="191"/>
      <c r="J66" s="191"/>
      <c r="K66" s="191"/>
      <c r="L66" s="93" t="s">
        <v>104</v>
      </c>
      <c r="M66" s="94">
        <v>2</v>
      </c>
      <c r="N66" s="18"/>
      <c r="O66" s="18"/>
      <c r="P66" s="127">
        <f t="shared" si="0"/>
        <v>0</v>
      </c>
    </row>
    <row r="67" spans="1:16" ht="38.25" customHeight="1">
      <c r="A67" s="135">
        <v>36</v>
      </c>
      <c r="B67" s="92"/>
      <c r="C67" s="134" t="s">
        <v>95</v>
      </c>
      <c r="D67" s="190" t="s">
        <v>96</v>
      </c>
      <c r="E67" s="191"/>
      <c r="F67" s="191"/>
      <c r="G67" s="191"/>
      <c r="H67" s="191"/>
      <c r="I67" s="191"/>
      <c r="J67" s="191"/>
      <c r="K67" s="191"/>
      <c r="L67" s="93" t="s">
        <v>31</v>
      </c>
      <c r="M67" s="94">
        <v>1.407</v>
      </c>
      <c r="N67" s="18"/>
      <c r="O67" s="18"/>
      <c r="P67" s="127">
        <f t="shared" si="0"/>
        <v>0</v>
      </c>
    </row>
    <row r="68" spans="1:16" ht="38.25" customHeight="1">
      <c r="A68" s="135">
        <v>37</v>
      </c>
      <c r="B68" s="92"/>
      <c r="C68" s="134" t="s">
        <v>93</v>
      </c>
      <c r="D68" s="190" t="s">
        <v>94</v>
      </c>
      <c r="E68" s="191"/>
      <c r="F68" s="191"/>
      <c r="G68" s="191"/>
      <c r="H68" s="191"/>
      <c r="I68" s="191"/>
      <c r="J68" s="191"/>
      <c r="K68" s="191"/>
      <c r="L68" s="93" t="s">
        <v>59</v>
      </c>
      <c r="M68" s="94">
        <v>15.808999999999999</v>
      </c>
      <c r="N68" s="18"/>
      <c r="O68" s="18"/>
      <c r="P68" s="127">
        <f t="shared" si="0"/>
        <v>0</v>
      </c>
    </row>
    <row r="69" spans="1:16" ht="38.25" customHeight="1">
      <c r="A69" s="135">
        <v>38</v>
      </c>
      <c r="B69" s="92"/>
      <c r="C69" s="134" t="s">
        <v>111</v>
      </c>
      <c r="D69" s="190" t="s">
        <v>112</v>
      </c>
      <c r="E69" s="191"/>
      <c r="F69" s="191"/>
      <c r="G69" s="191"/>
      <c r="H69" s="191"/>
      <c r="I69" s="191"/>
      <c r="J69" s="191"/>
      <c r="K69" s="191"/>
      <c r="L69" s="93" t="s">
        <v>31</v>
      </c>
      <c r="M69" s="94">
        <v>17.257000000000001</v>
      </c>
      <c r="N69" s="18"/>
      <c r="O69" s="18"/>
      <c r="P69" s="127">
        <f t="shared" si="0"/>
        <v>0</v>
      </c>
    </row>
    <row r="70" spans="1:16" ht="38.25" customHeight="1">
      <c r="A70" s="135">
        <v>39</v>
      </c>
      <c r="B70" s="92"/>
      <c r="C70" s="134" t="s">
        <v>113</v>
      </c>
      <c r="D70" s="190" t="s">
        <v>114</v>
      </c>
      <c r="E70" s="191"/>
      <c r="F70" s="191"/>
      <c r="G70" s="191"/>
      <c r="H70" s="191"/>
      <c r="I70" s="191"/>
      <c r="J70" s="191"/>
      <c r="K70" s="191"/>
      <c r="L70" s="93" t="s">
        <v>59</v>
      </c>
      <c r="M70" s="94">
        <v>28.190999999999999</v>
      </c>
      <c r="N70" s="18"/>
      <c r="O70" s="18"/>
      <c r="P70" s="127">
        <f t="shared" si="0"/>
        <v>0</v>
      </c>
    </row>
    <row r="71" spans="1:16" ht="25.5" customHeight="1">
      <c r="A71" s="135">
        <v>40</v>
      </c>
      <c r="B71" s="92"/>
      <c r="C71" s="134" t="s">
        <v>107</v>
      </c>
      <c r="D71" s="190" t="s">
        <v>108</v>
      </c>
      <c r="E71" s="191"/>
      <c r="F71" s="191"/>
      <c r="G71" s="191"/>
      <c r="H71" s="191"/>
      <c r="I71" s="191"/>
      <c r="J71" s="191"/>
      <c r="K71" s="191"/>
      <c r="L71" s="93" t="s">
        <v>101</v>
      </c>
      <c r="M71" s="94">
        <v>1</v>
      </c>
      <c r="N71" s="18"/>
      <c r="O71" s="18"/>
      <c r="P71" s="127">
        <f t="shared" si="0"/>
        <v>0</v>
      </c>
    </row>
    <row r="72" spans="1:16">
      <c r="A72" s="91" t="s">
        <v>17</v>
      </c>
      <c r="B72" s="134"/>
      <c r="C72" s="192" t="s">
        <v>117</v>
      </c>
      <c r="D72" s="193"/>
      <c r="E72" s="188" t="s">
        <v>118</v>
      </c>
      <c r="F72" s="188"/>
      <c r="G72" s="188"/>
      <c r="H72" s="188"/>
      <c r="I72" s="188"/>
      <c r="J72" s="188"/>
      <c r="K72" s="188"/>
      <c r="L72" s="188"/>
      <c r="M72" s="134"/>
      <c r="N72" s="18"/>
      <c r="O72" s="18"/>
      <c r="P72" s="127" t="str">
        <f t="shared" si="0"/>
        <v/>
      </c>
    </row>
    <row r="73" spans="1:16" ht="25.5" customHeight="1">
      <c r="A73" s="135">
        <v>41</v>
      </c>
      <c r="B73" s="92"/>
      <c r="C73" s="134" t="s">
        <v>102</v>
      </c>
      <c r="D73" s="190" t="s">
        <v>103</v>
      </c>
      <c r="E73" s="191"/>
      <c r="F73" s="191"/>
      <c r="G73" s="191"/>
      <c r="H73" s="191"/>
      <c r="I73" s="191"/>
      <c r="J73" s="191"/>
      <c r="K73" s="191"/>
      <c r="L73" s="93" t="s">
        <v>104</v>
      </c>
      <c r="M73" s="94">
        <v>33</v>
      </c>
      <c r="N73" s="18"/>
      <c r="O73" s="18"/>
      <c r="P73" s="127">
        <f t="shared" si="0"/>
        <v>0</v>
      </c>
    </row>
    <row r="74" spans="1:16" ht="38.25" customHeight="1">
      <c r="A74" s="135">
        <v>42</v>
      </c>
      <c r="B74" s="92"/>
      <c r="C74" s="134" t="s">
        <v>95</v>
      </c>
      <c r="D74" s="190" t="s">
        <v>96</v>
      </c>
      <c r="E74" s="191"/>
      <c r="F74" s="191"/>
      <c r="G74" s="191"/>
      <c r="H74" s="191"/>
      <c r="I74" s="191"/>
      <c r="J74" s="191"/>
      <c r="K74" s="191"/>
      <c r="L74" s="93" t="s">
        <v>31</v>
      </c>
      <c r="M74" s="94">
        <v>1.165</v>
      </c>
      <c r="N74" s="18"/>
      <c r="O74" s="18"/>
      <c r="P74" s="127">
        <f t="shared" si="0"/>
        <v>0</v>
      </c>
    </row>
    <row r="75" spans="1:16" ht="38.25" customHeight="1">
      <c r="A75" s="135">
        <v>43</v>
      </c>
      <c r="B75" s="92"/>
      <c r="C75" s="134" t="s">
        <v>93</v>
      </c>
      <c r="D75" s="190" t="s">
        <v>94</v>
      </c>
      <c r="E75" s="191"/>
      <c r="F75" s="191"/>
      <c r="G75" s="191"/>
      <c r="H75" s="191"/>
      <c r="I75" s="191"/>
      <c r="J75" s="191"/>
      <c r="K75" s="191"/>
      <c r="L75" s="93" t="s">
        <v>59</v>
      </c>
      <c r="M75" s="94">
        <v>13.095000000000001</v>
      </c>
      <c r="N75" s="18"/>
      <c r="O75" s="18"/>
      <c r="P75" s="127">
        <f t="shared" si="0"/>
        <v>0</v>
      </c>
    </row>
    <row r="76" spans="1:16" ht="38.25" customHeight="1">
      <c r="A76" s="135">
        <v>44</v>
      </c>
      <c r="B76" s="92"/>
      <c r="C76" s="134" t="s">
        <v>111</v>
      </c>
      <c r="D76" s="190" t="s">
        <v>112</v>
      </c>
      <c r="E76" s="191"/>
      <c r="F76" s="191"/>
      <c r="G76" s="191"/>
      <c r="H76" s="191"/>
      <c r="I76" s="191"/>
      <c r="J76" s="191"/>
      <c r="K76" s="191"/>
      <c r="L76" s="93" t="s">
        <v>31</v>
      </c>
      <c r="M76" s="94">
        <v>30.824999999999999</v>
      </c>
      <c r="N76" s="18"/>
      <c r="O76" s="18"/>
      <c r="P76" s="127">
        <f t="shared" si="0"/>
        <v>0</v>
      </c>
    </row>
    <row r="77" spans="1:16">
      <c r="A77" s="91" t="s">
        <v>17</v>
      </c>
      <c r="B77" s="134"/>
      <c r="C77" s="192" t="s">
        <v>119</v>
      </c>
      <c r="D77" s="193"/>
      <c r="E77" s="188" t="s">
        <v>120</v>
      </c>
      <c r="F77" s="188"/>
      <c r="G77" s="188"/>
      <c r="H77" s="188"/>
      <c r="I77" s="188"/>
      <c r="J77" s="188"/>
      <c r="K77" s="188"/>
      <c r="L77" s="188"/>
      <c r="M77" s="134"/>
      <c r="N77" s="18"/>
      <c r="O77" s="18"/>
      <c r="P77" s="127" t="str">
        <f t="shared" si="0"/>
        <v/>
      </c>
    </row>
    <row r="78" spans="1:16" ht="25.5" customHeight="1">
      <c r="A78" s="135">
        <v>45</v>
      </c>
      <c r="B78" s="92"/>
      <c r="C78" s="134" t="s">
        <v>102</v>
      </c>
      <c r="D78" s="190" t="s">
        <v>103</v>
      </c>
      <c r="E78" s="191"/>
      <c r="F78" s="191"/>
      <c r="G78" s="191"/>
      <c r="H78" s="191"/>
      <c r="I78" s="191"/>
      <c r="J78" s="191"/>
      <c r="K78" s="191"/>
      <c r="L78" s="93" t="s">
        <v>104</v>
      </c>
      <c r="M78" s="94">
        <v>88</v>
      </c>
      <c r="N78" s="18"/>
      <c r="O78" s="18"/>
      <c r="P78" s="127">
        <f t="shared" ref="P78:P141" si="1">IF(L78&gt;0,M78*N78,"")</f>
        <v>0</v>
      </c>
    </row>
    <row r="79" spans="1:16" ht="38.25" customHeight="1">
      <c r="A79" s="135">
        <v>46</v>
      </c>
      <c r="B79" s="92"/>
      <c r="C79" s="134" t="s">
        <v>95</v>
      </c>
      <c r="D79" s="190" t="s">
        <v>96</v>
      </c>
      <c r="E79" s="191"/>
      <c r="F79" s="191"/>
      <c r="G79" s="191"/>
      <c r="H79" s="191"/>
      <c r="I79" s="191"/>
      <c r="J79" s="191"/>
      <c r="K79" s="191"/>
      <c r="L79" s="93" t="s">
        <v>31</v>
      </c>
      <c r="M79" s="94">
        <v>5.0419999999999998</v>
      </c>
      <c r="N79" s="18"/>
      <c r="O79" s="18"/>
      <c r="P79" s="127">
        <f t="shared" si="1"/>
        <v>0</v>
      </c>
    </row>
    <row r="80" spans="1:16" ht="38.25" customHeight="1">
      <c r="A80" s="135">
        <v>47</v>
      </c>
      <c r="B80" s="92"/>
      <c r="C80" s="134" t="s">
        <v>111</v>
      </c>
      <c r="D80" s="190" t="s">
        <v>112</v>
      </c>
      <c r="E80" s="191"/>
      <c r="F80" s="191"/>
      <c r="G80" s="191"/>
      <c r="H80" s="191"/>
      <c r="I80" s="191"/>
      <c r="J80" s="191"/>
      <c r="K80" s="191"/>
      <c r="L80" s="93" t="s">
        <v>31</v>
      </c>
      <c r="M80" s="94">
        <v>78.588999999999999</v>
      </c>
      <c r="N80" s="18"/>
      <c r="O80" s="18"/>
      <c r="P80" s="127">
        <f t="shared" si="1"/>
        <v>0</v>
      </c>
    </row>
    <row r="81" spans="1:16" ht="38.25" customHeight="1">
      <c r="A81" s="135">
        <v>48</v>
      </c>
      <c r="B81" s="92"/>
      <c r="C81" s="134" t="s">
        <v>93</v>
      </c>
      <c r="D81" s="190" t="s">
        <v>94</v>
      </c>
      <c r="E81" s="191"/>
      <c r="F81" s="191"/>
      <c r="G81" s="191"/>
      <c r="H81" s="191"/>
      <c r="I81" s="191"/>
      <c r="J81" s="191"/>
      <c r="K81" s="191"/>
      <c r="L81" s="93" t="s">
        <v>59</v>
      </c>
      <c r="M81" s="94">
        <v>56.658999999999999</v>
      </c>
      <c r="N81" s="18"/>
      <c r="O81" s="18"/>
      <c r="P81" s="127">
        <f t="shared" si="1"/>
        <v>0</v>
      </c>
    </row>
    <row r="82" spans="1:16">
      <c r="A82" s="135">
        <v>49</v>
      </c>
      <c r="B82" s="92"/>
      <c r="C82" s="134" t="s">
        <v>99</v>
      </c>
      <c r="D82" s="190" t="s">
        <v>100</v>
      </c>
      <c r="E82" s="191"/>
      <c r="F82" s="191"/>
      <c r="G82" s="191"/>
      <c r="H82" s="191"/>
      <c r="I82" s="191"/>
      <c r="J82" s="191"/>
      <c r="K82" s="191"/>
      <c r="L82" s="93" t="s">
        <v>101</v>
      </c>
      <c r="M82" s="94">
        <v>1</v>
      </c>
      <c r="N82" s="18"/>
      <c r="O82" s="18"/>
      <c r="P82" s="127">
        <f t="shared" si="1"/>
        <v>0</v>
      </c>
    </row>
    <row r="83" spans="1:16">
      <c r="A83" s="91" t="s">
        <v>17</v>
      </c>
      <c r="B83" s="134"/>
      <c r="C83" s="192" t="s">
        <v>121</v>
      </c>
      <c r="D83" s="193"/>
      <c r="E83" s="188" t="s">
        <v>122</v>
      </c>
      <c r="F83" s="188"/>
      <c r="G83" s="188"/>
      <c r="H83" s="188"/>
      <c r="I83" s="188"/>
      <c r="J83" s="188"/>
      <c r="K83" s="188"/>
      <c r="L83" s="188"/>
      <c r="M83" s="134"/>
      <c r="N83" s="18"/>
      <c r="O83" s="18"/>
      <c r="P83" s="127" t="str">
        <f t="shared" si="1"/>
        <v/>
      </c>
    </row>
    <row r="84" spans="1:16" ht="25.5" customHeight="1">
      <c r="A84" s="135">
        <v>50</v>
      </c>
      <c r="B84" s="92"/>
      <c r="C84" s="134" t="s">
        <v>102</v>
      </c>
      <c r="D84" s="190" t="s">
        <v>103</v>
      </c>
      <c r="E84" s="191"/>
      <c r="F84" s="191"/>
      <c r="G84" s="191"/>
      <c r="H84" s="191"/>
      <c r="I84" s="191"/>
      <c r="J84" s="191"/>
      <c r="K84" s="191"/>
      <c r="L84" s="93" t="s">
        <v>104</v>
      </c>
      <c r="M84" s="94">
        <v>18</v>
      </c>
      <c r="N84" s="18"/>
      <c r="O84" s="18"/>
      <c r="P84" s="127">
        <f t="shared" si="1"/>
        <v>0</v>
      </c>
    </row>
    <row r="85" spans="1:16" ht="38.25" customHeight="1">
      <c r="A85" s="135">
        <v>51</v>
      </c>
      <c r="B85" s="92"/>
      <c r="C85" s="134" t="s">
        <v>95</v>
      </c>
      <c r="D85" s="190" t="s">
        <v>96</v>
      </c>
      <c r="E85" s="191"/>
      <c r="F85" s="191"/>
      <c r="G85" s="191"/>
      <c r="H85" s="191"/>
      <c r="I85" s="191"/>
      <c r="J85" s="191"/>
      <c r="K85" s="191"/>
      <c r="L85" s="93" t="s">
        <v>31</v>
      </c>
      <c r="M85" s="94">
        <v>1.4239999999999999</v>
      </c>
      <c r="N85" s="18"/>
      <c r="O85" s="18"/>
      <c r="P85" s="127">
        <f t="shared" si="1"/>
        <v>0</v>
      </c>
    </row>
    <row r="86" spans="1:16" ht="38.25" customHeight="1">
      <c r="A86" s="135">
        <v>52</v>
      </c>
      <c r="B86" s="92"/>
      <c r="C86" s="134" t="s">
        <v>93</v>
      </c>
      <c r="D86" s="190" t="s">
        <v>94</v>
      </c>
      <c r="E86" s="191"/>
      <c r="F86" s="191"/>
      <c r="G86" s="191"/>
      <c r="H86" s="191"/>
      <c r="I86" s="191"/>
      <c r="J86" s="191"/>
      <c r="K86" s="191"/>
      <c r="L86" s="93" t="s">
        <v>59</v>
      </c>
      <c r="M86" s="94">
        <v>16</v>
      </c>
      <c r="N86" s="18"/>
      <c r="O86" s="18"/>
      <c r="P86" s="127">
        <f t="shared" si="1"/>
        <v>0</v>
      </c>
    </row>
    <row r="87" spans="1:16" ht="38.25" customHeight="1">
      <c r="A87" s="135">
        <v>53</v>
      </c>
      <c r="B87" s="92"/>
      <c r="C87" s="134" t="s">
        <v>111</v>
      </c>
      <c r="D87" s="190" t="s">
        <v>112</v>
      </c>
      <c r="E87" s="191"/>
      <c r="F87" s="191"/>
      <c r="G87" s="191"/>
      <c r="H87" s="191"/>
      <c r="I87" s="191"/>
      <c r="J87" s="191"/>
      <c r="K87" s="191"/>
      <c r="L87" s="93" t="s">
        <v>31</v>
      </c>
      <c r="M87" s="94">
        <v>15.342000000000001</v>
      </c>
      <c r="N87" s="18"/>
      <c r="O87" s="18"/>
      <c r="P87" s="127">
        <f t="shared" si="1"/>
        <v>0</v>
      </c>
    </row>
    <row r="88" spans="1:16" ht="25.5" customHeight="1">
      <c r="A88" s="135">
        <v>54</v>
      </c>
      <c r="B88" s="92"/>
      <c r="C88" s="134" t="s">
        <v>107</v>
      </c>
      <c r="D88" s="190" t="s">
        <v>108</v>
      </c>
      <c r="E88" s="191"/>
      <c r="F88" s="191"/>
      <c r="G88" s="191"/>
      <c r="H88" s="191"/>
      <c r="I88" s="191"/>
      <c r="J88" s="191"/>
      <c r="K88" s="191"/>
      <c r="L88" s="93" t="s">
        <v>101</v>
      </c>
      <c r="M88" s="94">
        <v>1</v>
      </c>
      <c r="N88" s="18"/>
      <c r="O88" s="18"/>
      <c r="P88" s="127">
        <f t="shared" si="1"/>
        <v>0</v>
      </c>
    </row>
    <row r="89" spans="1:16">
      <c r="A89" s="91" t="s">
        <v>17</v>
      </c>
      <c r="B89" s="134"/>
      <c r="C89" s="192" t="s">
        <v>123</v>
      </c>
      <c r="D89" s="193"/>
      <c r="E89" s="188" t="s">
        <v>124</v>
      </c>
      <c r="F89" s="188"/>
      <c r="G89" s="188"/>
      <c r="H89" s="188"/>
      <c r="I89" s="188"/>
      <c r="J89" s="188"/>
      <c r="K89" s="188"/>
      <c r="L89" s="188"/>
      <c r="M89" s="134"/>
      <c r="N89" s="18"/>
      <c r="O89" s="18"/>
      <c r="P89" s="127" t="str">
        <f t="shared" si="1"/>
        <v/>
      </c>
    </row>
    <row r="90" spans="1:16" ht="25.5" customHeight="1">
      <c r="A90" s="135">
        <v>55</v>
      </c>
      <c r="B90" s="92"/>
      <c r="C90" s="134" t="s">
        <v>102</v>
      </c>
      <c r="D90" s="190" t="s">
        <v>103</v>
      </c>
      <c r="E90" s="191"/>
      <c r="F90" s="191"/>
      <c r="G90" s="191"/>
      <c r="H90" s="191"/>
      <c r="I90" s="191"/>
      <c r="J90" s="191"/>
      <c r="K90" s="191"/>
      <c r="L90" s="93" t="s">
        <v>104</v>
      </c>
      <c r="M90" s="94">
        <v>18</v>
      </c>
      <c r="N90" s="18"/>
      <c r="O90" s="18"/>
      <c r="P90" s="127">
        <f t="shared" si="1"/>
        <v>0</v>
      </c>
    </row>
    <row r="91" spans="1:16" ht="38.25" customHeight="1">
      <c r="A91" s="135">
        <v>56</v>
      </c>
      <c r="B91" s="92"/>
      <c r="C91" s="134" t="s">
        <v>95</v>
      </c>
      <c r="D91" s="190" t="s">
        <v>96</v>
      </c>
      <c r="E91" s="191"/>
      <c r="F91" s="191"/>
      <c r="G91" s="191"/>
      <c r="H91" s="191"/>
      <c r="I91" s="191"/>
      <c r="J91" s="191"/>
      <c r="K91" s="191"/>
      <c r="L91" s="93" t="s">
        <v>31</v>
      </c>
      <c r="M91" s="94">
        <v>0.97899999999999998</v>
      </c>
      <c r="N91" s="18"/>
      <c r="O91" s="18"/>
      <c r="P91" s="127">
        <f t="shared" si="1"/>
        <v>0</v>
      </c>
    </row>
    <row r="92" spans="1:16" ht="38.25" customHeight="1">
      <c r="A92" s="135">
        <v>57</v>
      </c>
      <c r="B92" s="92"/>
      <c r="C92" s="134" t="s">
        <v>111</v>
      </c>
      <c r="D92" s="190" t="s">
        <v>112</v>
      </c>
      <c r="E92" s="191"/>
      <c r="F92" s="191"/>
      <c r="G92" s="191"/>
      <c r="H92" s="191"/>
      <c r="I92" s="191"/>
      <c r="J92" s="191"/>
      <c r="K92" s="191"/>
      <c r="L92" s="93" t="s">
        <v>31</v>
      </c>
      <c r="M92" s="94">
        <v>16.172999999999998</v>
      </c>
      <c r="N92" s="18"/>
      <c r="O92" s="18"/>
      <c r="P92" s="127">
        <f t="shared" si="1"/>
        <v>0</v>
      </c>
    </row>
    <row r="93" spans="1:16" ht="38.25" customHeight="1">
      <c r="A93" s="135">
        <v>58</v>
      </c>
      <c r="B93" s="92"/>
      <c r="C93" s="134" t="s">
        <v>93</v>
      </c>
      <c r="D93" s="190" t="s">
        <v>94</v>
      </c>
      <c r="E93" s="191"/>
      <c r="F93" s="191"/>
      <c r="G93" s="191"/>
      <c r="H93" s="191"/>
      <c r="I93" s="191"/>
      <c r="J93" s="191"/>
      <c r="K93" s="191"/>
      <c r="L93" s="93" t="s">
        <v>59</v>
      </c>
      <c r="M93" s="94">
        <v>11</v>
      </c>
      <c r="N93" s="18"/>
      <c r="O93" s="18"/>
      <c r="P93" s="127">
        <f t="shared" si="1"/>
        <v>0</v>
      </c>
    </row>
    <row r="94" spans="1:16" ht="25.5" customHeight="1">
      <c r="A94" s="135">
        <v>59</v>
      </c>
      <c r="B94" s="92"/>
      <c r="C94" s="134" t="s">
        <v>125</v>
      </c>
      <c r="D94" s="190" t="s">
        <v>126</v>
      </c>
      <c r="E94" s="191"/>
      <c r="F94" s="191"/>
      <c r="G94" s="191"/>
      <c r="H94" s="191"/>
      <c r="I94" s="191"/>
      <c r="J94" s="191"/>
      <c r="K94" s="191"/>
      <c r="L94" s="93" t="s">
        <v>101</v>
      </c>
      <c r="M94" s="94">
        <v>1</v>
      </c>
      <c r="N94" s="18"/>
      <c r="O94" s="18"/>
      <c r="P94" s="127">
        <f t="shared" si="1"/>
        <v>0</v>
      </c>
    </row>
    <row r="95" spans="1:16">
      <c r="A95" s="91" t="s">
        <v>17</v>
      </c>
      <c r="B95" s="134"/>
      <c r="C95" s="192" t="s">
        <v>127</v>
      </c>
      <c r="D95" s="193"/>
      <c r="E95" s="188" t="s">
        <v>128</v>
      </c>
      <c r="F95" s="188"/>
      <c r="G95" s="188"/>
      <c r="H95" s="188"/>
      <c r="I95" s="188"/>
      <c r="J95" s="188"/>
      <c r="K95" s="188"/>
      <c r="L95" s="188"/>
      <c r="M95" s="134"/>
      <c r="N95" s="18"/>
      <c r="O95" s="18"/>
      <c r="P95" s="127" t="str">
        <f t="shared" si="1"/>
        <v/>
      </c>
    </row>
    <row r="96" spans="1:16" ht="25.5" customHeight="1">
      <c r="A96" s="135">
        <v>60</v>
      </c>
      <c r="B96" s="92"/>
      <c r="C96" s="134" t="s">
        <v>102</v>
      </c>
      <c r="D96" s="190" t="s">
        <v>103</v>
      </c>
      <c r="E96" s="191"/>
      <c r="F96" s="191"/>
      <c r="G96" s="191"/>
      <c r="H96" s="191"/>
      <c r="I96" s="191"/>
      <c r="J96" s="191"/>
      <c r="K96" s="191"/>
      <c r="L96" s="93" t="s">
        <v>104</v>
      </c>
      <c r="M96" s="94">
        <v>102</v>
      </c>
      <c r="N96" s="18"/>
      <c r="O96" s="18"/>
      <c r="P96" s="127">
        <f t="shared" si="1"/>
        <v>0</v>
      </c>
    </row>
    <row r="97" spans="1:16" ht="38.25" customHeight="1">
      <c r="A97" s="135">
        <v>61</v>
      </c>
      <c r="B97" s="92"/>
      <c r="C97" s="134" t="s">
        <v>95</v>
      </c>
      <c r="D97" s="190" t="s">
        <v>96</v>
      </c>
      <c r="E97" s="191"/>
      <c r="F97" s="191"/>
      <c r="G97" s="191"/>
      <c r="H97" s="191"/>
      <c r="I97" s="191"/>
      <c r="J97" s="191"/>
      <c r="K97" s="191"/>
      <c r="L97" s="93" t="s">
        <v>31</v>
      </c>
      <c r="M97" s="94">
        <v>9.0779999999999994</v>
      </c>
      <c r="N97" s="18"/>
      <c r="O97" s="18"/>
      <c r="P97" s="127">
        <f t="shared" si="1"/>
        <v>0</v>
      </c>
    </row>
    <row r="98" spans="1:16" ht="38.25" customHeight="1">
      <c r="A98" s="135">
        <v>62</v>
      </c>
      <c r="B98" s="92"/>
      <c r="C98" s="134" t="s">
        <v>111</v>
      </c>
      <c r="D98" s="190" t="s">
        <v>112</v>
      </c>
      <c r="E98" s="191"/>
      <c r="F98" s="191"/>
      <c r="G98" s="191"/>
      <c r="H98" s="191"/>
      <c r="I98" s="191"/>
      <c r="J98" s="191"/>
      <c r="K98" s="191"/>
      <c r="L98" s="93" t="s">
        <v>31</v>
      </c>
      <c r="M98" s="94">
        <v>90.846000000000004</v>
      </c>
      <c r="N98" s="18"/>
      <c r="O98" s="18"/>
      <c r="P98" s="127">
        <f t="shared" si="1"/>
        <v>0</v>
      </c>
    </row>
    <row r="99" spans="1:16" ht="38.25" customHeight="1">
      <c r="A99" s="135">
        <v>63</v>
      </c>
      <c r="B99" s="92"/>
      <c r="C99" s="134" t="s">
        <v>93</v>
      </c>
      <c r="D99" s="190" t="s">
        <v>94</v>
      </c>
      <c r="E99" s="191"/>
      <c r="F99" s="191"/>
      <c r="G99" s="191"/>
      <c r="H99" s="191"/>
      <c r="I99" s="191"/>
      <c r="J99" s="191"/>
      <c r="K99" s="191"/>
      <c r="L99" s="93" t="s">
        <v>59</v>
      </c>
      <c r="M99" s="94">
        <v>67.150000000000006</v>
      </c>
      <c r="N99" s="18"/>
      <c r="O99" s="18"/>
      <c r="P99" s="127">
        <f t="shared" si="1"/>
        <v>0</v>
      </c>
    </row>
    <row r="100" spans="1:16">
      <c r="A100" s="135">
        <v>64</v>
      </c>
      <c r="B100" s="92"/>
      <c r="C100" s="134" t="s">
        <v>99</v>
      </c>
      <c r="D100" s="190" t="s">
        <v>100</v>
      </c>
      <c r="E100" s="191"/>
      <c r="F100" s="191"/>
      <c r="G100" s="191"/>
      <c r="H100" s="191"/>
      <c r="I100" s="191"/>
      <c r="J100" s="191"/>
      <c r="K100" s="191"/>
      <c r="L100" s="93" t="s">
        <v>101</v>
      </c>
      <c r="M100" s="94">
        <v>1</v>
      </c>
      <c r="N100" s="18"/>
      <c r="O100" s="18"/>
      <c r="P100" s="127">
        <f t="shared" si="1"/>
        <v>0</v>
      </c>
    </row>
    <row r="101" spans="1:16">
      <c r="A101" s="91" t="s">
        <v>17</v>
      </c>
      <c r="B101" s="134"/>
      <c r="C101" s="192" t="s">
        <v>129</v>
      </c>
      <c r="D101" s="193"/>
      <c r="E101" s="188" t="s">
        <v>130</v>
      </c>
      <c r="F101" s="188"/>
      <c r="G101" s="188"/>
      <c r="H101" s="188"/>
      <c r="I101" s="188"/>
      <c r="J101" s="188"/>
      <c r="K101" s="188"/>
      <c r="L101" s="188"/>
      <c r="M101" s="134"/>
      <c r="N101" s="18"/>
      <c r="O101" s="18"/>
      <c r="P101" s="127" t="str">
        <f t="shared" si="1"/>
        <v/>
      </c>
    </row>
    <row r="102" spans="1:16" ht="38.25" customHeight="1">
      <c r="A102" s="135">
        <v>65</v>
      </c>
      <c r="B102" s="92"/>
      <c r="C102" s="134" t="s">
        <v>95</v>
      </c>
      <c r="D102" s="190" t="s">
        <v>96</v>
      </c>
      <c r="E102" s="191"/>
      <c r="F102" s="191"/>
      <c r="G102" s="191"/>
      <c r="H102" s="191"/>
      <c r="I102" s="191"/>
      <c r="J102" s="191"/>
      <c r="K102" s="191"/>
      <c r="L102" s="93" t="s">
        <v>31</v>
      </c>
      <c r="M102" s="94">
        <v>2.2959999999999998</v>
      </c>
      <c r="N102" s="18"/>
      <c r="O102" s="18"/>
      <c r="P102" s="127">
        <f t="shared" si="1"/>
        <v>0</v>
      </c>
    </row>
    <row r="103" spans="1:16" ht="38.25" customHeight="1">
      <c r="A103" s="135">
        <v>66</v>
      </c>
      <c r="B103" s="92"/>
      <c r="C103" s="134" t="s">
        <v>111</v>
      </c>
      <c r="D103" s="190" t="s">
        <v>112</v>
      </c>
      <c r="E103" s="191"/>
      <c r="F103" s="191"/>
      <c r="G103" s="191"/>
      <c r="H103" s="191"/>
      <c r="I103" s="191"/>
      <c r="J103" s="191"/>
      <c r="K103" s="191"/>
      <c r="L103" s="93" t="s">
        <v>31</v>
      </c>
      <c r="M103" s="94">
        <v>18.934000000000001</v>
      </c>
      <c r="N103" s="18"/>
      <c r="O103" s="18"/>
      <c r="P103" s="127">
        <f t="shared" si="1"/>
        <v>0</v>
      </c>
    </row>
    <row r="104" spans="1:16" ht="25.5" customHeight="1">
      <c r="A104" s="135">
        <v>67</v>
      </c>
      <c r="B104" s="92"/>
      <c r="C104" s="134" t="s">
        <v>102</v>
      </c>
      <c r="D104" s="190" t="s">
        <v>103</v>
      </c>
      <c r="E104" s="191"/>
      <c r="F104" s="191"/>
      <c r="G104" s="191"/>
      <c r="H104" s="191"/>
      <c r="I104" s="191"/>
      <c r="J104" s="191"/>
      <c r="K104" s="191"/>
      <c r="L104" s="93" t="s">
        <v>104</v>
      </c>
      <c r="M104" s="94">
        <v>106</v>
      </c>
      <c r="N104" s="18"/>
      <c r="O104" s="18"/>
      <c r="P104" s="127">
        <f t="shared" si="1"/>
        <v>0</v>
      </c>
    </row>
    <row r="105" spans="1:16" ht="38.25" customHeight="1">
      <c r="A105" s="135">
        <v>68</v>
      </c>
      <c r="B105" s="92"/>
      <c r="C105" s="134" t="s">
        <v>93</v>
      </c>
      <c r="D105" s="190" t="s">
        <v>94</v>
      </c>
      <c r="E105" s="191"/>
      <c r="F105" s="191"/>
      <c r="G105" s="191"/>
      <c r="H105" s="191"/>
      <c r="I105" s="191"/>
      <c r="J105" s="191"/>
      <c r="K105" s="191"/>
      <c r="L105" s="93" t="s">
        <v>59</v>
      </c>
      <c r="M105" s="94">
        <v>25.8</v>
      </c>
      <c r="N105" s="18"/>
      <c r="O105" s="18"/>
      <c r="P105" s="127">
        <f t="shared" si="1"/>
        <v>0</v>
      </c>
    </row>
    <row r="106" spans="1:16" ht="25.5" customHeight="1">
      <c r="A106" s="135">
        <v>69</v>
      </c>
      <c r="B106" s="92"/>
      <c r="C106" s="134" t="s">
        <v>107</v>
      </c>
      <c r="D106" s="190" t="s">
        <v>108</v>
      </c>
      <c r="E106" s="191"/>
      <c r="F106" s="191"/>
      <c r="G106" s="191"/>
      <c r="H106" s="191"/>
      <c r="I106" s="191"/>
      <c r="J106" s="191"/>
      <c r="K106" s="191"/>
      <c r="L106" s="93" t="s">
        <v>101</v>
      </c>
      <c r="M106" s="94">
        <v>1</v>
      </c>
      <c r="N106" s="18"/>
      <c r="O106" s="18"/>
      <c r="P106" s="127">
        <f t="shared" si="1"/>
        <v>0</v>
      </c>
    </row>
    <row r="107" spans="1:16">
      <c r="A107" s="91" t="s">
        <v>17</v>
      </c>
      <c r="B107" s="134"/>
      <c r="C107" s="192" t="s">
        <v>131</v>
      </c>
      <c r="D107" s="193"/>
      <c r="E107" s="188" t="s">
        <v>132</v>
      </c>
      <c r="F107" s="188"/>
      <c r="G107" s="188"/>
      <c r="H107" s="188"/>
      <c r="I107" s="188"/>
      <c r="J107" s="188"/>
      <c r="K107" s="188"/>
      <c r="L107" s="188"/>
      <c r="M107" s="134"/>
      <c r="N107" s="18"/>
      <c r="O107" s="18"/>
      <c r="P107" s="127" t="str">
        <f t="shared" si="1"/>
        <v/>
      </c>
    </row>
    <row r="108" spans="1:16" ht="25.5" customHeight="1">
      <c r="A108" s="135">
        <v>70</v>
      </c>
      <c r="B108" s="92"/>
      <c r="C108" s="134" t="s">
        <v>102</v>
      </c>
      <c r="D108" s="190" t="s">
        <v>103</v>
      </c>
      <c r="E108" s="191"/>
      <c r="F108" s="191"/>
      <c r="G108" s="191"/>
      <c r="H108" s="191"/>
      <c r="I108" s="191"/>
      <c r="J108" s="191"/>
      <c r="K108" s="191"/>
      <c r="L108" s="93" t="s">
        <v>104</v>
      </c>
      <c r="M108" s="94">
        <v>18</v>
      </c>
      <c r="N108" s="18"/>
      <c r="O108" s="18"/>
      <c r="P108" s="127">
        <f t="shared" si="1"/>
        <v>0</v>
      </c>
    </row>
    <row r="109" spans="1:16" ht="38.25" customHeight="1">
      <c r="A109" s="135">
        <v>71</v>
      </c>
      <c r="B109" s="92"/>
      <c r="C109" s="134" t="s">
        <v>95</v>
      </c>
      <c r="D109" s="190" t="s">
        <v>96</v>
      </c>
      <c r="E109" s="191"/>
      <c r="F109" s="191"/>
      <c r="G109" s="191"/>
      <c r="H109" s="191"/>
      <c r="I109" s="191"/>
      <c r="J109" s="191"/>
      <c r="K109" s="191"/>
      <c r="L109" s="93" t="s">
        <v>31</v>
      </c>
      <c r="M109" s="94">
        <v>1.397</v>
      </c>
      <c r="N109" s="18"/>
      <c r="O109" s="18"/>
      <c r="P109" s="127">
        <f t="shared" si="1"/>
        <v>0</v>
      </c>
    </row>
    <row r="110" spans="1:16" ht="38.25" customHeight="1">
      <c r="A110" s="135">
        <v>72</v>
      </c>
      <c r="B110" s="92"/>
      <c r="C110" s="134" t="s">
        <v>93</v>
      </c>
      <c r="D110" s="190" t="s">
        <v>94</v>
      </c>
      <c r="E110" s="191"/>
      <c r="F110" s="191"/>
      <c r="G110" s="191"/>
      <c r="H110" s="191"/>
      <c r="I110" s="191"/>
      <c r="J110" s="191"/>
      <c r="K110" s="191"/>
      <c r="L110" s="93" t="s">
        <v>59</v>
      </c>
      <c r="M110" s="94">
        <v>15.7</v>
      </c>
      <c r="N110" s="18"/>
      <c r="O110" s="18"/>
      <c r="P110" s="127">
        <f t="shared" si="1"/>
        <v>0</v>
      </c>
    </row>
    <row r="111" spans="1:16" ht="38.25" customHeight="1">
      <c r="A111" s="135">
        <v>73</v>
      </c>
      <c r="B111" s="92"/>
      <c r="C111" s="134" t="s">
        <v>111</v>
      </c>
      <c r="D111" s="190" t="s">
        <v>112</v>
      </c>
      <c r="E111" s="191"/>
      <c r="F111" s="191"/>
      <c r="G111" s="191"/>
      <c r="H111" s="191"/>
      <c r="I111" s="191"/>
      <c r="J111" s="191"/>
      <c r="K111" s="191"/>
      <c r="L111" s="93" t="s">
        <v>31</v>
      </c>
      <c r="M111" s="94">
        <v>16.106000000000002</v>
      </c>
      <c r="N111" s="18"/>
      <c r="O111" s="18"/>
      <c r="P111" s="127">
        <f t="shared" si="1"/>
        <v>0</v>
      </c>
    </row>
    <row r="112" spans="1:16" ht="25.5" customHeight="1">
      <c r="A112" s="135">
        <v>74</v>
      </c>
      <c r="B112" s="92"/>
      <c r="C112" s="134" t="s">
        <v>125</v>
      </c>
      <c r="D112" s="190" t="s">
        <v>126</v>
      </c>
      <c r="E112" s="191"/>
      <c r="F112" s="191"/>
      <c r="G112" s="191"/>
      <c r="H112" s="191"/>
      <c r="I112" s="191"/>
      <c r="J112" s="191"/>
      <c r="K112" s="191"/>
      <c r="L112" s="93" t="s">
        <v>101</v>
      </c>
      <c r="M112" s="94">
        <v>1</v>
      </c>
      <c r="N112" s="18"/>
      <c r="O112" s="18"/>
      <c r="P112" s="127">
        <f t="shared" si="1"/>
        <v>0</v>
      </c>
    </row>
    <row r="113" spans="1:16">
      <c r="A113" s="91" t="s">
        <v>17</v>
      </c>
      <c r="B113" s="134"/>
      <c r="C113" s="192" t="s">
        <v>133</v>
      </c>
      <c r="D113" s="193"/>
      <c r="E113" s="188" t="s">
        <v>134</v>
      </c>
      <c r="F113" s="188"/>
      <c r="G113" s="188"/>
      <c r="H113" s="188"/>
      <c r="I113" s="188"/>
      <c r="J113" s="188"/>
      <c r="K113" s="188"/>
      <c r="L113" s="188"/>
      <c r="M113" s="134"/>
      <c r="N113" s="18"/>
      <c r="O113" s="18"/>
      <c r="P113" s="127" t="str">
        <f t="shared" si="1"/>
        <v/>
      </c>
    </row>
    <row r="114" spans="1:16" ht="25.5" customHeight="1">
      <c r="A114" s="135">
        <v>75</v>
      </c>
      <c r="B114" s="92"/>
      <c r="C114" s="134" t="s">
        <v>102</v>
      </c>
      <c r="D114" s="190" t="s">
        <v>103</v>
      </c>
      <c r="E114" s="191"/>
      <c r="F114" s="191"/>
      <c r="G114" s="191"/>
      <c r="H114" s="191"/>
      <c r="I114" s="191"/>
      <c r="J114" s="191"/>
      <c r="K114" s="191"/>
      <c r="L114" s="93" t="s">
        <v>104</v>
      </c>
      <c r="M114" s="94">
        <v>11</v>
      </c>
      <c r="N114" s="18"/>
      <c r="O114" s="18"/>
      <c r="P114" s="127">
        <f t="shared" si="1"/>
        <v>0</v>
      </c>
    </row>
    <row r="115" spans="1:16" ht="38.25" customHeight="1">
      <c r="A115" s="135">
        <v>76</v>
      </c>
      <c r="B115" s="92"/>
      <c r="C115" s="134" t="s">
        <v>95</v>
      </c>
      <c r="D115" s="190" t="s">
        <v>96</v>
      </c>
      <c r="E115" s="191"/>
      <c r="F115" s="191"/>
      <c r="G115" s="191"/>
      <c r="H115" s="191"/>
      <c r="I115" s="191"/>
      <c r="J115" s="191"/>
      <c r="K115" s="191"/>
      <c r="L115" s="93" t="s">
        <v>31</v>
      </c>
      <c r="M115" s="94">
        <v>1.3169999999999999</v>
      </c>
      <c r="N115" s="18"/>
      <c r="O115" s="18"/>
      <c r="P115" s="127">
        <f t="shared" si="1"/>
        <v>0</v>
      </c>
    </row>
    <row r="116" spans="1:16" ht="38.25" customHeight="1">
      <c r="A116" s="135">
        <v>77</v>
      </c>
      <c r="B116" s="92"/>
      <c r="C116" s="134" t="s">
        <v>93</v>
      </c>
      <c r="D116" s="190" t="s">
        <v>94</v>
      </c>
      <c r="E116" s="191"/>
      <c r="F116" s="191"/>
      <c r="G116" s="191"/>
      <c r="H116" s="191"/>
      <c r="I116" s="191"/>
      <c r="J116" s="191"/>
      <c r="K116" s="191"/>
      <c r="L116" s="93" t="s">
        <v>59</v>
      </c>
      <c r="M116" s="94">
        <v>14.787000000000001</v>
      </c>
      <c r="N116" s="18"/>
      <c r="O116" s="18"/>
      <c r="P116" s="127">
        <f t="shared" si="1"/>
        <v>0</v>
      </c>
    </row>
    <row r="117" spans="1:16" ht="38.25" customHeight="1">
      <c r="A117" s="135">
        <v>78</v>
      </c>
      <c r="B117" s="92"/>
      <c r="C117" s="134" t="s">
        <v>113</v>
      </c>
      <c r="D117" s="190" t="s">
        <v>114</v>
      </c>
      <c r="E117" s="191"/>
      <c r="F117" s="191"/>
      <c r="G117" s="191"/>
      <c r="H117" s="191"/>
      <c r="I117" s="191"/>
      <c r="J117" s="191"/>
      <c r="K117" s="191"/>
      <c r="L117" s="93" t="s">
        <v>59</v>
      </c>
      <c r="M117" s="94">
        <v>28.850999999999999</v>
      </c>
      <c r="N117" s="18"/>
      <c r="O117" s="18"/>
      <c r="P117" s="127">
        <f t="shared" si="1"/>
        <v>0</v>
      </c>
    </row>
    <row r="118" spans="1:16" ht="47.25" customHeight="1">
      <c r="A118" s="135">
        <v>79</v>
      </c>
      <c r="B118" s="92"/>
      <c r="C118" s="134" t="s">
        <v>107</v>
      </c>
      <c r="D118" s="190" t="s">
        <v>108</v>
      </c>
      <c r="E118" s="191"/>
      <c r="F118" s="191"/>
      <c r="G118" s="191"/>
      <c r="H118" s="191"/>
      <c r="I118" s="191"/>
      <c r="J118" s="191"/>
      <c r="K118" s="191"/>
      <c r="L118" s="93" t="s">
        <v>101</v>
      </c>
      <c r="M118" s="94">
        <v>1</v>
      </c>
      <c r="N118" s="18"/>
      <c r="O118" s="18"/>
      <c r="P118" s="127">
        <f t="shared" si="1"/>
        <v>0</v>
      </c>
    </row>
    <row r="119" spans="1:16">
      <c r="A119" s="91" t="s">
        <v>17</v>
      </c>
      <c r="B119" s="134"/>
      <c r="C119" s="192" t="s">
        <v>135</v>
      </c>
      <c r="D119" s="193"/>
      <c r="E119" s="188" t="s">
        <v>136</v>
      </c>
      <c r="F119" s="188"/>
      <c r="G119" s="188"/>
      <c r="H119" s="188"/>
      <c r="I119" s="188"/>
      <c r="J119" s="188"/>
      <c r="K119" s="188"/>
      <c r="L119" s="188"/>
      <c r="M119" s="134"/>
      <c r="N119" s="18"/>
      <c r="O119" s="18"/>
      <c r="P119" s="127" t="str">
        <f t="shared" si="1"/>
        <v/>
      </c>
    </row>
    <row r="120" spans="1:16" ht="25.5" customHeight="1">
      <c r="A120" s="135">
        <v>80</v>
      </c>
      <c r="B120" s="92"/>
      <c r="C120" s="134" t="s">
        <v>102</v>
      </c>
      <c r="D120" s="190" t="s">
        <v>103</v>
      </c>
      <c r="E120" s="191"/>
      <c r="F120" s="191"/>
      <c r="G120" s="191"/>
      <c r="H120" s="191"/>
      <c r="I120" s="191"/>
      <c r="J120" s="191"/>
      <c r="K120" s="191"/>
      <c r="L120" s="93" t="s">
        <v>104</v>
      </c>
      <c r="M120" s="94">
        <v>51</v>
      </c>
      <c r="N120" s="18"/>
      <c r="O120" s="18"/>
      <c r="P120" s="127">
        <f t="shared" si="1"/>
        <v>0</v>
      </c>
    </row>
    <row r="121" spans="1:16" ht="38.25" customHeight="1">
      <c r="A121" s="135">
        <v>81</v>
      </c>
      <c r="B121" s="92"/>
      <c r="C121" s="134" t="s">
        <v>95</v>
      </c>
      <c r="D121" s="190" t="s">
        <v>96</v>
      </c>
      <c r="E121" s="191"/>
      <c r="F121" s="191"/>
      <c r="G121" s="191"/>
      <c r="H121" s="191"/>
      <c r="I121" s="191"/>
      <c r="J121" s="191"/>
      <c r="K121" s="191"/>
      <c r="L121" s="93" t="s">
        <v>31</v>
      </c>
      <c r="M121" s="94">
        <v>2.492</v>
      </c>
      <c r="N121" s="18"/>
      <c r="O121" s="18"/>
      <c r="P121" s="127">
        <f t="shared" si="1"/>
        <v>0</v>
      </c>
    </row>
    <row r="122" spans="1:16" ht="38.25" customHeight="1">
      <c r="A122" s="135">
        <v>82</v>
      </c>
      <c r="B122" s="92"/>
      <c r="C122" s="134" t="s">
        <v>93</v>
      </c>
      <c r="D122" s="190" t="s">
        <v>94</v>
      </c>
      <c r="E122" s="191"/>
      <c r="F122" s="191"/>
      <c r="G122" s="191"/>
      <c r="H122" s="191"/>
      <c r="I122" s="191"/>
      <c r="J122" s="191"/>
      <c r="K122" s="191"/>
      <c r="L122" s="93" t="s">
        <v>59</v>
      </c>
      <c r="M122" s="94">
        <v>28</v>
      </c>
      <c r="N122" s="18"/>
      <c r="O122" s="18"/>
      <c r="P122" s="127">
        <f t="shared" si="1"/>
        <v>0</v>
      </c>
    </row>
    <row r="123" spans="1:16" ht="38.25" customHeight="1">
      <c r="A123" s="135">
        <v>83</v>
      </c>
      <c r="B123" s="92"/>
      <c r="C123" s="134" t="s">
        <v>111</v>
      </c>
      <c r="D123" s="190" t="s">
        <v>112</v>
      </c>
      <c r="E123" s="191"/>
      <c r="F123" s="191"/>
      <c r="G123" s="191"/>
      <c r="H123" s="191"/>
      <c r="I123" s="191"/>
      <c r="J123" s="191"/>
      <c r="K123" s="191"/>
      <c r="L123" s="93" t="s">
        <v>31</v>
      </c>
      <c r="M123" s="94">
        <v>35.348999999999997</v>
      </c>
      <c r="N123" s="18"/>
      <c r="O123" s="18"/>
      <c r="P123" s="127">
        <f t="shared" si="1"/>
        <v>0</v>
      </c>
    </row>
    <row r="124" spans="1:16" ht="25.5" customHeight="1">
      <c r="A124" s="135">
        <v>84</v>
      </c>
      <c r="B124" s="92"/>
      <c r="C124" s="134" t="s">
        <v>107</v>
      </c>
      <c r="D124" s="190" t="s">
        <v>108</v>
      </c>
      <c r="E124" s="191"/>
      <c r="F124" s="191"/>
      <c r="G124" s="191"/>
      <c r="H124" s="191"/>
      <c r="I124" s="191"/>
      <c r="J124" s="191"/>
      <c r="K124" s="191"/>
      <c r="L124" s="93" t="s">
        <v>101</v>
      </c>
      <c r="M124" s="94">
        <v>1</v>
      </c>
      <c r="N124" s="18"/>
      <c r="O124" s="18"/>
      <c r="P124" s="127">
        <f t="shared" si="1"/>
        <v>0</v>
      </c>
    </row>
    <row r="125" spans="1:16" ht="38.25" customHeight="1">
      <c r="A125" s="135">
        <v>85</v>
      </c>
      <c r="B125" s="92"/>
      <c r="C125" s="134" t="s">
        <v>113</v>
      </c>
      <c r="D125" s="190" t="s">
        <v>114</v>
      </c>
      <c r="E125" s="191"/>
      <c r="F125" s="191"/>
      <c r="G125" s="191"/>
      <c r="H125" s="191"/>
      <c r="I125" s="191"/>
      <c r="J125" s="191"/>
      <c r="K125" s="191"/>
      <c r="L125" s="93" t="s">
        <v>59</v>
      </c>
      <c r="M125" s="94">
        <v>13.775</v>
      </c>
      <c r="N125" s="18"/>
      <c r="O125" s="18"/>
      <c r="P125" s="127">
        <f t="shared" si="1"/>
        <v>0</v>
      </c>
    </row>
    <row r="126" spans="1:16">
      <c r="A126" s="91" t="s">
        <v>17</v>
      </c>
      <c r="B126" s="134"/>
      <c r="C126" s="192" t="s">
        <v>137</v>
      </c>
      <c r="D126" s="193"/>
      <c r="E126" s="188" t="s">
        <v>138</v>
      </c>
      <c r="F126" s="188"/>
      <c r="G126" s="188"/>
      <c r="H126" s="188"/>
      <c r="I126" s="188"/>
      <c r="J126" s="188"/>
      <c r="K126" s="188"/>
      <c r="L126" s="188"/>
      <c r="M126" s="134"/>
      <c r="N126" s="18"/>
      <c r="O126" s="18"/>
      <c r="P126" s="127" t="str">
        <f t="shared" si="1"/>
        <v/>
      </c>
    </row>
    <row r="127" spans="1:16" ht="25.5" customHeight="1">
      <c r="A127" s="135">
        <v>86</v>
      </c>
      <c r="B127" s="92"/>
      <c r="C127" s="134" t="s">
        <v>102</v>
      </c>
      <c r="D127" s="190" t="s">
        <v>103</v>
      </c>
      <c r="E127" s="191"/>
      <c r="F127" s="191"/>
      <c r="G127" s="191"/>
      <c r="H127" s="191"/>
      <c r="I127" s="191"/>
      <c r="J127" s="191"/>
      <c r="K127" s="191"/>
      <c r="L127" s="93" t="s">
        <v>104</v>
      </c>
      <c r="M127" s="94">
        <v>221</v>
      </c>
      <c r="N127" s="18"/>
      <c r="O127" s="18"/>
      <c r="P127" s="127">
        <f t="shared" si="1"/>
        <v>0</v>
      </c>
    </row>
    <row r="128" spans="1:16" ht="38.25" customHeight="1">
      <c r="A128" s="135">
        <v>87</v>
      </c>
      <c r="B128" s="92"/>
      <c r="C128" s="134" t="s">
        <v>95</v>
      </c>
      <c r="D128" s="190" t="s">
        <v>96</v>
      </c>
      <c r="E128" s="191"/>
      <c r="F128" s="191"/>
      <c r="G128" s="191"/>
      <c r="H128" s="191"/>
      <c r="I128" s="191"/>
      <c r="J128" s="191"/>
      <c r="K128" s="191"/>
      <c r="L128" s="93" t="s">
        <v>31</v>
      </c>
      <c r="M128" s="94">
        <v>1.397</v>
      </c>
      <c r="N128" s="18"/>
      <c r="O128" s="18"/>
      <c r="P128" s="127">
        <f t="shared" si="1"/>
        <v>0</v>
      </c>
    </row>
    <row r="129" spans="1:16" ht="38.25" customHeight="1">
      <c r="A129" s="135">
        <v>88</v>
      </c>
      <c r="B129" s="92"/>
      <c r="C129" s="134" t="s">
        <v>93</v>
      </c>
      <c r="D129" s="190" t="s">
        <v>94</v>
      </c>
      <c r="E129" s="191"/>
      <c r="F129" s="191"/>
      <c r="G129" s="191"/>
      <c r="H129" s="191"/>
      <c r="I129" s="191"/>
      <c r="J129" s="191"/>
      <c r="K129" s="191"/>
      <c r="L129" s="93" t="s">
        <v>59</v>
      </c>
      <c r="M129" s="94">
        <v>15.7</v>
      </c>
      <c r="N129" s="18"/>
      <c r="O129" s="18"/>
      <c r="P129" s="127">
        <f t="shared" si="1"/>
        <v>0</v>
      </c>
    </row>
    <row r="130" spans="1:16" ht="25.5" customHeight="1">
      <c r="A130" s="135">
        <v>89</v>
      </c>
      <c r="B130" s="92"/>
      <c r="C130" s="134" t="s">
        <v>107</v>
      </c>
      <c r="D130" s="190" t="s">
        <v>108</v>
      </c>
      <c r="E130" s="191"/>
      <c r="F130" s="191"/>
      <c r="G130" s="191"/>
      <c r="H130" s="191"/>
      <c r="I130" s="191"/>
      <c r="J130" s="191"/>
      <c r="K130" s="191"/>
      <c r="L130" s="93" t="s">
        <v>101</v>
      </c>
      <c r="M130" s="94">
        <v>1</v>
      </c>
      <c r="N130" s="18"/>
      <c r="O130" s="18"/>
      <c r="P130" s="127">
        <f t="shared" si="1"/>
        <v>0</v>
      </c>
    </row>
    <row r="131" spans="1:16" ht="38.25" customHeight="1">
      <c r="A131" s="135">
        <v>90</v>
      </c>
      <c r="B131" s="92"/>
      <c r="C131" s="134" t="s">
        <v>111</v>
      </c>
      <c r="D131" s="190" t="s">
        <v>112</v>
      </c>
      <c r="E131" s="191"/>
      <c r="F131" s="191"/>
      <c r="G131" s="191"/>
      <c r="H131" s="191"/>
      <c r="I131" s="191"/>
      <c r="J131" s="191"/>
      <c r="K131" s="191"/>
      <c r="L131" s="93" t="s">
        <v>31</v>
      </c>
      <c r="M131" s="94">
        <v>211.50800000000001</v>
      </c>
      <c r="N131" s="18"/>
      <c r="O131" s="18"/>
      <c r="P131" s="127">
        <f t="shared" si="1"/>
        <v>0</v>
      </c>
    </row>
    <row r="132" spans="1:16" ht="38.25" customHeight="1">
      <c r="A132" s="135">
        <v>91</v>
      </c>
      <c r="B132" s="92"/>
      <c r="C132" s="134" t="s">
        <v>34</v>
      </c>
      <c r="D132" s="190" t="s">
        <v>35</v>
      </c>
      <c r="E132" s="191"/>
      <c r="F132" s="191"/>
      <c r="G132" s="191"/>
      <c r="H132" s="191"/>
      <c r="I132" s="191"/>
      <c r="J132" s="191"/>
      <c r="K132" s="191"/>
      <c r="L132" s="93" t="s">
        <v>31</v>
      </c>
      <c r="M132" s="94">
        <v>23.35</v>
      </c>
      <c r="N132" s="18"/>
      <c r="O132" s="18"/>
      <c r="P132" s="127">
        <f t="shared" si="1"/>
        <v>0</v>
      </c>
    </row>
    <row r="133" spans="1:16">
      <c r="A133" s="91" t="s">
        <v>17</v>
      </c>
      <c r="B133" s="134"/>
      <c r="C133" s="192" t="s">
        <v>139</v>
      </c>
      <c r="D133" s="193"/>
      <c r="E133" s="188" t="s">
        <v>140</v>
      </c>
      <c r="F133" s="188"/>
      <c r="G133" s="188"/>
      <c r="H133" s="188"/>
      <c r="I133" s="188"/>
      <c r="J133" s="188"/>
      <c r="K133" s="188"/>
      <c r="L133" s="188"/>
      <c r="M133" s="134"/>
      <c r="N133" s="18"/>
      <c r="O133" s="18"/>
      <c r="P133" s="127" t="str">
        <f t="shared" si="1"/>
        <v/>
      </c>
    </row>
    <row r="134" spans="1:16" ht="25.5" customHeight="1">
      <c r="A134" s="135">
        <v>92</v>
      </c>
      <c r="B134" s="92"/>
      <c r="C134" s="134" t="s">
        <v>102</v>
      </c>
      <c r="D134" s="190" t="s">
        <v>103</v>
      </c>
      <c r="E134" s="191"/>
      <c r="F134" s="191"/>
      <c r="G134" s="191"/>
      <c r="H134" s="191"/>
      <c r="I134" s="191"/>
      <c r="J134" s="191"/>
      <c r="K134" s="191"/>
      <c r="L134" s="93" t="s">
        <v>104</v>
      </c>
      <c r="M134" s="94">
        <v>3</v>
      </c>
      <c r="N134" s="18"/>
      <c r="O134" s="18"/>
      <c r="P134" s="127">
        <f t="shared" si="1"/>
        <v>0</v>
      </c>
    </row>
    <row r="135" spans="1:16" ht="38.25" customHeight="1">
      <c r="A135" s="135">
        <v>93</v>
      </c>
      <c r="B135" s="92"/>
      <c r="C135" s="134" t="s">
        <v>95</v>
      </c>
      <c r="D135" s="190" t="s">
        <v>96</v>
      </c>
      <c r="E135" s="191"/>
      <c r="F135" s="191"/>
      <c r="G135" s="191"/>
      <c r="H135" s="191"/>
      <c r="I135" s="191"/>
      <c r="J135" s="191"/>
      <c r="K135" s="191"/>
      <c r="L135" s="93" t="s">
        <v>31</v>
      </c>
      <c r="M135" s="94">
        <v>1.8979999999999999</v>
      </c>
      <c r="N135" s="18"/>
      <c r="O135" s="18"/>
      <c r="P135" s="127">
        <f t="shared" si="1"/>
        <v>0</v>
      </c>
    </row>
    <row r="136" spans="1:16" ht="38.25" customHeight="1">
      <c r="A136" s="135">
        <v>94</v>
      </c>
      <c r="B136" s="92"/>
      <c r="C136" s="134" t="s">
        <v>93</v>
      </c>
      <c r="D136" s="190" t="s">
        <v>94</v>
      </c>
      <c r="E136" s="191"/>
      <c r="F136" s="191"/>
      <c r="G136" s="191"/>
      <c r="H136" s="191"/>
      <c r="I136" s="191"/>
      <c r="J136" s="191"/>
      <c r="K136" s="191"/>
      <c r="L136" s="93" t="s">
        <v>59</v>
      </c>
      <c r="M136" s="94">
        <v>21.327000000000002</v>
      </c>
      <c r="N136" s="18"/>
      <c r="O136" s="18"/>
      <c r="P136" s="127">
        <f t="shared" si="1"/>
        <v>0</v>
      </c>
    </row>
    <row r="137" spans="1:16" ht="25.5" customHeight="1">
      <c r="A137" s="135">
        <v>95</v>
      </c>
      <c r="B137" s="92"/>
      <c r="C137" s="134" t="s">
        <v>107</v>
      </c>
      <c r="D137" s="190" t="s">
        <v>108</v>
      </c>
      <c r="E137" s="191"/>
      <c r="F137" s="191"/>
      <c r="G137" s="191"/>
      <c r="H137" s="191"/>
      <c r="I137" s="191"/>
      <c r="J137" s="191"/>
      <c r="K137" s="191"/>
      <c r="L137" s="93" t="s">
        <v>101</v>
      </c>
      <c r="M137" s="94">
        <v>1</v>
      </c>
      <c r="N137" s="18"/>
      <c r="O137" s="18"/>
      <c r="P137" s="127">
        <f t="shared" si="1"/>
        <v>0</v>
      </c>
    </row>
    <row r="138" spans="1:16" ht="38.25" customHeight="1">
      <c r="A138" s="135">
        <v>96</v>
      </c>
      <c r="B138" s="92"/>
      <c r="C138" s="134" t="s">
        <v>113</v>
      </c>
      <c r="D138" s="190" t="s">
        <v>114</v>
      </c>
      <c r="E138" s="191"/>
      <c r="F138" s="191"/>
      <c r="G138" s="191"/>
      <c r="H138" s="191"/>
      <c r="I138" s="191"/>
      <c r="J138" s="191"/>
      <c r="K138" s="191"/>
      <c r="L138" s="93" t="s">
        <v>59</v>
      </c>
      <c r="M138" s="94">
        <v>33.673000000000002</v>
      </c>
      <c r="N138" s="18"/>
      <c r="O138" s="18"/>
      <c r="P138" s="127">
        <f t="shared" si="1"/>
        <v>0</v>
      </c>
    </row>
    <row r="139" spans="1:16">
      <c r="A139" s="91" t="s">
        <v>17</v>
      </c>
      <c r="B139" s="134"/>
      <c r="C139" s="192" t="s">
        <v>141</v>
      </c>
      <c r="D139" s="193"/>
      <c r="E139" s="188" t="s">
        <v>142</v>
      </c>
      <c r="F139" s="188"/>
      <c r="G139" s="188"/>
      <c r="H139" s="188"/>
      <c r="I139" s="188"/>
      <c r="J139" s="188"/>
      <c r="K139" s="188"/>
      <c r="L139" s="188"/>
      <c r="M139" s="134"/>
      <c r="N139" s="18"/>
      <c r="O139" s="18"/>
      <c r="P139" s="127" t="str">
        <f t="shared" si="1"/>
        <v/>
      </c>
    </row>
    <row r="140" spans="1:16" ht="38.25" customHeight="1">
      <c r="A140" s="135">
        <v>97</v>
      </c>
      <c r="B140" s="92"/>
      <c r="C140" s="134" t="s">
        <v>95</v>
      </c>
      <c r="D140" s="190" t="s">
        <v>96</v>
      </c>
      <c r="E140" s="191"/>
      <c r="F140" s="191"/>
      <c r="G140" s="191"/>
      <c r="H140" s="191"/>
      <c r="I140" s="191"/>
      <c r="J140" s="191"/>
      <c r="K140" s="191"/>
      <c r="L140" s="93" t="s">
        <v>31</v>
      </c>
      <c r="M140" s="94">
        <v>1.333</v>
      </c>
      <c r="N140" s="18"/>
      <c r="O140" s="18"/>
      <c r="P140" s="127">
        <f t="shared" si="1"/>
        <v>0</v>
      </c>
    </row>
    <row r="141" spans="1:16" ht="38.25" customHeight="1">
      <c r="A141" s="135">
        <v>98</v>
      </c>
      <c r="B141" s="92"/>
      <c r="C141" s="134" t="s">
        <v>93</v>
      </c>
      <c r="D141" s="190" t="s">
        <v>94</v>
      </c>
      <c r="E141" s="191"/>
      <c r="F141" s="191"/>
      <c r="G141" s="191"/>
      <c r="H141" s="191"/>
      <c r="I141" s="191"/>
      <c r="J141" s="191"/>
      <c r="K141" s="191"/>
      <c r="L141" s="93" t="s">
        <v>59</v>
      </c>
      <c r="M141" s="94">
        <v>14.978</v>
      </c>
      <c r="N141" s="18"/>
      <c r="O141" s="18"/>
      <c r="P141" s="127">
        <f t="shared" si="1"/>
        <v>0</v>
      </c>
    </row>
    <row r="142" spans="1:16" ht="25.5" customHeight="1">
      <c r="A142" s="135">
        <v>99</v>
      </c>
      <c r="B142" s="92"/>
      <c r="C142" s="134" t="s">
        <v>107</v>
      </c>
      <c r="D142" s="190" t="s">
        <v>108</v>
      </c>
      <c r="E142" s="191"/>
      <c r="F142" s="191"/>
      <c r="G142" s="191"/>
      <c r="H142" s="191"/>
      <c r="I142" s="191"/>
      <c r="J142" s="191"/>
      <c r="K142" s="191"/>
      <c r="L142" s="93" t="s">
        <v>101</v>
      </c>
      <c r="M142" s="94">
        <v>1</v>
      </c>
      <c r="N142" s="18"/>
      <c r="O142" s="18"/>
      <c r="P142" s="127">
        <f t="shared" ref="P142:P205" si="2">IF(L142&gt;0,M142*N142,"")</f>
        <v>0</v>
      </c>
    </row>
    <row r="143" spans="1:16" ht="57" customHeight="1">
      <c r="A143" s="135">
        <v>100</v>
      </c>
      <c r="B143" s="92"/>
      <c r="C143" s="134" t="s">
        <v>113</v>
      </c>
      <c r="D143" s="190" t="s">
        <v>114</v>
      </c>
      <c r="E143" s="191"/>
      <c r="F143" s="191"/>
      <c r="G143" s="191"/>
      <c r="H143" s="191"/>
      <c r="I143" s="191"/>
      <c r="J143" s="191"/>
      <c r="K143" s="191"/>
      <c r="L143" s="93" t="s">
        <v>59</v>
      </c>
      <c r="M143" s="94">
        <v>9</v>
      </c>
      <c r="N143" s="18"/>
      <c r="O143" s="18"/>
      <c r="P143" s="127">
        <f t="shared" si="2"/>
        <v>0</v>
      </c>
    </row>
    <row r="144" spans="1:16">
      <c r="A144" s="91" t="s">
        <v>17</v>
      </c>
      <c r="B144" s="134"/>
      <c r="C144" s="192" t="s">
        <v>143</v>
      </c>
      <c r="D144" s="193"/>
      <c r="E144" s="188" t="s">
        <v>144</v>
      </c>
      <c r="F144" s="188"/>
      <c r="G144" s="188"/>
      <c r="H144" s="188"/>
      <c r="I144" s="188"/>
      <c r="J144" s="188"/>
      <c r="K144" s="188"/>
      <c r="L144" s="188"/>
      <c r="M144" s="134"/>
      <c r="N144" s="18"/>
      <c r="O144" s="18"/>
      <c r="P144" s="127" t="str">
        <f t="shared" si="2"/>
        <v/>
      </c>
    </row>
    <row r="145" spans="1:16" ht="25.5" customHeight="1">
      <c r="A145" s="135">
        <v>101</v>
      </c>
      <c r="B145" s="92"/>
      <c r="C145" s="134" t="s">
        <v>102</v>
      </c>
      <c r="D145" s="190" t="s">
        <v>103</v>
      </c>
      <c r="E145" s="191"/>
      <c r="F145" s="191"/>
      <c r="G145" s="191"/>
      <c r="H145" s="191"/>
      <c r="I145" s="191"/>
      <c r="J145" s="191"/>
      <c r="K145" s="191"/>
      <c r="L145" s="93" t="s">
        <v>104</v>
      </c>
      <c r="M145" s="94">
        <v>16</v>
      </c>
      <c r="N145" s="18"/>
      <c r="O145" s="18"/>
      <c r="P145" s="127">
        <f t="shared" si="2"/>
        <v>0</v>
      </c>
    </row>
    <row r="146" spans="1:16" ht="38.25" customHeight="1">
      <c r="A146" s="135">
        <v>102</v>
      </c>
      <c r="B146" s="92"/>
      <c r="C146" s="134" t="s">
        <v>95</v>
      </c>
      <c r="D146" s="190" t="s">
        <v>96</v>
      </c>
      <c r="E146" s="191"/>
      <c r="F146" s="191"/>
      <c r="G146" s="191"/>
      <c r="H146" s="191"/>
      <c r="I146" s="191"/>
      <c r="J146" s="191"/>
      <c r="K146" s="191"/>
      <c r="L146" s="93" t="s">
        <v>31</v>
      </c>
      <c r="M146" s="94">
        <v>1.335</v>
      </c>
      <c r="N146" s="18"/>
      <c r="O146" s="18"/>
      <c r="P146" s="127">
        <f t="shared" si="2"/>
        <v>0</v>
      </c>
    </row>
    <row r="147" spans="1:16" ht="38.25" customHeight="1">
      <c r="A147" s="135">
        <v>103</v>
      </c>
      <c r="B147" s="92"/>
      <c r="C147" s="134" t="s">
        <v>93</v>
      </c>
      <c r="D147" s="190" t="s">
        <v>94</v>
      </c>
      <c r="E147" s="191"/>
      <c r="F147" s="191"/>
      <c r="G147" s="191"/>
      <c r="H147" s="191"/>
      <c r="I147" s="191"/>
      <c r="J147" s="191"/>
      <c r="K147" s="191"/>
      <c r="L147" s="93" t="s">
        <v>59</v>
      </c>
      <c r="M147" s="94">
        <v>15</v>
      </c>
      <c r="N147" s="18"/>
      <c r="O147" s="18"/>
      <c r="P147" s="127">
        <f t="shared" si="2"/>
        <v>0</v>
      </c>
    </row>
    <row r="148" spans="1:16" ht="25.5" customHeight="1">
      <c r="A148" s="135">
        <v>104</v>
      </c>
      <c r="B148" s="92"/>
      <c r="C148" s="134" t="s">
        <v>107</v>
      </c>
      <c r="D148" s="190" t="s">
        <v>108</v>
      </c>
      <c r="E148" s="191"/>
      <c r="F148" s="191"/>
      <c r="G148" s="191"/>
      <c r="H148" s="191"/>
      <c r="I148" s="191"/>
      <c r="J148" s="191"/>
      <c r="K148" s="191"/>
      <c r="L148" s="93" t="s">
        <v>101</v>
      </c>
      <c r="M148" s="94">
        <v>1</v>
      </c>
      <c r="N148" s="18"/>
      <c r="O148" s="18"/>
      <c r="P148" s="127">
        <f t="shared" si="2"/>
        <v>0</v>
      </c>
    </row>
    <row r="149" spans="1:16" ht="38.25" customHeight="1">
      <c r="A149" s="135">
        <v>105</v>
      </c>
      <c r="B149" s="92"/>
      <c r="C149" s="134" t="s">
        <v>111</v>
      </c>
      <c r="D149" s="190" t="s">
        <v>112</v>
      </c>
      <c r="E149" s="191"/>
      <c r="F149" s="191"/>
      <c r="G149" s="191"/>
      <c r="H149" s="191"/>
      <c r="I149" s="191"/>
      <c r="J149" s="191"/>
      <c r="K149" s="191"/>
      <c r="L149" s="93" t="s">
        <v>31</v>
      </c>
      <c r="M149" s="94">
        <v>13.507999999999999</v>
      </c>
      <c r="N149" s="18"/>
      <c r="O149" s="18"/>
      <c r="P149" s="127">
        <f t="shared" si="2"/>
        <v>0</v>
      </c>
    </row>
    <row r="150" spans="1:16">
      <c r="A150" s="91" t="s">
        <v>17</v>
      </c>
      <c r="B150" s="134"/>
      <c r="C150" s="192" t="s">
        <v>145</v>
      </c>
      <c r="D150" s="193"/>
      <c r="E150" s="188" t="s">
        <v>146</v>
      </c>
      <c r="F150" s="188"/>
      <c r="G150" s="188"/>
      <c r="H150" s="188"/>
      <c r="I150" s="188"/>
      <c r="J150" s="188"/>
      <c r="K150" s="188"/>
      <c r="L150" s="188"/>
      <c r="M150" s="134"/>
      <c r="N150" s="18"/>
      <c r="O150" s="18"/>
      <c r="P150" s="127" t="str">
        <f t="shared" si="2"/>
        <v/>
      </c>
    </row>
    <row r="151" spans="1:16" ht="25.5" customHeight="1">
      <c r="A151" s="135">
        <v>106</v>
      </c>
      <c r="B151" s="92"/>
      <c r="C151" s="134" t="s">
        <v>102</v>
      </c>
      <c r="D151" s="190" t="s">
        <v>103</v>
      </c>
      <c r="E151" s="191"/>
      <c r="F151" s="191"/>
      <c r="G151" s="191"/>
      <c r="H151" s="191"/>
      <c r="I151" s="191"/>
      <c r="J151" s="191"/>
      <c r="K151" s="191"/>
      <c r="L151" s="93" t="s">
        <v>104</v>
      </c>
      <c r="M151" s="94">
        <v>15</v>
      </c>
      <c r="N151" s="18"/>
      <c r="O151" s="18"/>
      <c r="P151" s="127">
        <f t="shared" si="2"/>
        <v>0</v>
      </c>
    </row>
    <row r="152" spans="1:16" ht="38.25" customHeight="1">
      <c r="A152" s="135">
        <v>107</v>
      </c>
      <c r="B152" s="92"/>
      <c r="C152" s="134" t="s">
        <v>95</v>
      </c>
      <c r="D152" s="190" t="s">
        <v>96</v>
      </c>
      <c r="E152" s="191"/>
      <c r="F152" s="191"/>
      <c r="G152" s="191"/>
      <c r="H152" s="191"/>
      <c r="I152" s="191"/>
      <c r="J152" s="191"/>
      <c r="K152" s="191"/>
      <c r="L152" s="93" t="s">
        <v>31</v>
      </c>
      <c r="M152" s="94">
        <v>1.335</v>
      </c>
      <c r="N152" s="18"/>
      <c r="O152" s="18"/>
      <c r="P152" s="127">
        <f t="shared" si="2"/>
        <v>0</v>
      </c>
    </row>
    <row r="153" spans="1:16" ht="38.25" customHeight="1">
      <c r="A153" s="135">
        <v>108</v>
      </c>
      <c r="B153" s="92"/>
      <c r="C153" s="134" t="s">
        <v>93</v>
      </c>
      <c r="D153" s="190" t="s">
        <v>94</v>
      </c>
      <c r="E153" s="191"/>
      <c r="F153" s="191"/>
      <c r="G153" s="191"/>
      <c r="H153" s="191"/>
      <c r="I153" s="191"/>
      <c r="J153" s="191"/>
      <c r="K153" s="191"/>
      <c r="L153" s="93" t="s">
        <v>59</v>
      </c>
      <c r="M153" s="94">
        <v>15</v>
      </c>
      <c r="N153" s="18"/>
      <c r="O153" s="18"/>
      <c r="P153" s="127">
        <f t="shared" si="2"/>
        <v>0</v>
      </c>
    </row>
    <row r="154" spans="1:16" ht="25.5" customHeight="1">
      <c r="A154" s="135">
        <v>109</v>
      </c>
      <c r="B154" s="92"/>
      <c r="C154" s="134" t="s">
        <v>107</v>
      </c>
      <c r="D154" s="190" t="s">
        <v>108</v>
      </c>
      <c r="E154" s="191"/>
      <c r="F154" s="191"/>
      <c r="G154" s="191"/>
      <c r="H154" s="191"/>
      <c r="I154" s="191"/>
      <c r="J154" s="191"/>
      <c r="K154" s="191"/>
      <c r="L154" s="93" t="s">
        <v>101</v>
      </c>
      <c r="M154" s="94">
        <v>1</v>
      </c>
      <c r="N154" s="18"/>
      <c r="O154" s="18"/>
      <c r="P154" s="127">
        <f t="shared" si="2"/>
        <v>0</v>
      </c>
    </row>
    <row r="155" spans="1:16" ht="38.25" customHeight="1">
      <c r="A155" s="135">
        <v>110</v>
      </c>
      <c r="B155" s="92"/>
      <c r="C155" s="134" t="s">
        <v>111</v>
      </c>
      <c r="D155" s="190" t="s">
        <v>112</v>
      </c>
      <c r="E155" s="191"/>
      <c r="F155" s="191"/>
      <c r="G155" s="191"/>
      <c r="H155" s="191"/>
      <c r="I155" s="191"/>
      <c r="J155" s="191"/>
      <c r="K155" s="191"/>
      <c r="L155" s="93" t="s">
        <v>31</v>
      </c>
      <c r="M155" s="94">
        <v>12.507999999999999</v>
      </c>
      <c r="N155" s="18"/>
      <c r="O155" s="18"/>
      <c r="P155" s="127">
        <f t="shared" si="2"/>
        <v>0</v>
      </c>
    </row>
    <row r="156" spans="1:16">
      <c r="A156" s="91" t="s">
        <v>17</v>
      </c>
      <c r="B156" s="134"/>
      <c r="C156" s="192" t="s">
        <v>147</v>
      </c>
      <c r="D156" s="193"/>
      <c r="E156" s="188" t="s">
        <v>148</v>
      </c>
      <c r="F156" s="188"/>
      <c r="G156" s="188"/>
      <c r="H156" s="188"/>
      <c r="I156" s="188"/>
      <c r="J156" s="188"/>
      <c r="K156" s="188"/>
      <c r="L156" s="188"/>
      <c r="M156" s="134"/>
      <c r="N156" s="18"/>
      <c r="O156" s="18"/>
      <c r="P156" s="127" t="str">
        <f t="shared" si="2"/>
        <v/>
      </c>
    </row>
    <row r="157" spans="1:16" ht="25.5" customHeight="1">
      <c r="A157" s="135">
        <v>111</v>
      </c>
      <c r="B157" s="92"/>
      <c r="C157" s="134" t="s">
        <v>102</v>
      </c>
      <c r="D157" s="190" t="s">
        <v>103</v>
      </c>
      <c r="E157" s="191"/>
      <c r="F157" s="191"/>
      <c r="G157" s="191"/>
      <c r="H157" s="191"/>
      <c r="I157" s="191"/>
      <c r="J157" s="191"/>
      <c r="K157" s="191"/>
      <c r="L157" s="93" t="s">
        <v>104</v>
      </c>
      <c r="M157" s="94">
        <v>17</v>
      </c>
      <c r="N157" s="18"/>
      <c r="O157" s="18"/>
      <c r="P157" s="127">
        <f t="shared" si="2"/>
        <v>0</v>
      </c>
    </row>
    <row r="158" spans="1:16" ht="38.25" customHeight="1">
      <c r="A158" s="135">
        <v>112</v>
      </c>
      <c r="B158" s="92"/>
      <c r="C158" s="134" t="s">
        <v>95</v>
      </c>
      <c r="D158" s="190" t="s">
        <v>96</v>
      </c>
      <c r="E158" s="191"/>
      <c r="F158" s="191"/>
      <c r="G158" s="191"/>
      <c r="H158" s="191"/>
      <c r="I158" s="191"/>
      <c r="J158" s="191"/>
      <c r="K158" s="191"/>
      <c r="L158" s="93" t="s">
        <v>31</v>
      </c>
      <c r="M158" s="94">
        <v>1.5129999999999999</v>
      </c>
      <c r="N158" s="18"/>
      <c r="O158" s="18"/>
      <c r="P158" s="127">
        <f t="shared" si="2"/>
        <v>0</v>
      </c>
    </row>
    <row r="159" spans="1:16" ht="38.25" customHeight="1">
      <c r="A159" s="135">
        <v>113</v>
      </c>
      <c r="B159" s="92"/>
      <c r="C159" s="134" t="s">
        <v>93</v>
      </c>
      <c r="D159" s="190" t="s">
        <v>94</v>
      </c>
      <c r="E159" s="191"/>
      <c r="F159" s="191"/>
      <c r="G159" s="191"/>
      <c r="H159" s="191"/>
      <c r="I159" s="191"/>
      <c r="J159" s="191"/>
      <c r="K159" s="191"/>
      <c r="L159" s="93" t="s">
        <v>59</v>
      </c>
      <c r="M159" s="94">
        <v>17</v>
      </c>
      <c r="N159" s="18"/>
      <c r="O159" s="18"/>
      <c r="P159" s="127">
        <f t="shared" si="2"/>
        <v>0</v>
      </c>
    </row>
    <row r="160" spans="1:16" ht="25.5" customHeight="1">
      <c r="A160" s="135">
        <v>114</v>
      </c>
      <c r="B160" s="92"/>
      <c r="C160" s="134" t="s">
        <v>107</v>
      </c>
      <c r="D160" s="190" t="s">
        <v>108</v>
      </c>
      <c r="E160" s="191"/>
      <c r="F160" s="191"/>
      <c r="G160" s="191"/>
      <c r="H160" s="191"/>
      <c r="I160" s="191"/>
      <c r="J160" s="191"/>
      <c r="K160" s="191"/>
      <c r="L160" s="93" t="s">
        <v>101</v>
      </c>
      <c r="M160" s="94">
        <v>1</v>
      </c>
      <c r="N160" s="18"/>
      <c r="O160" s="18"/>
      <c r="P160" s="127">
        <f t="shared" si="2"/>
        <v>0</v>
      </c>
    </row>
    <row r="161" spans="1:16" ht="38.25" customHeight="1">
      <c r="A161" s="135">
        <v>115</v>
      </c>
      <c r="B161" s="92"/>
      <c r="C161" s="134" t="s">
        <v>111</v>
      </c>
      <c r="D161" s="190" t="s">
        <v>112</v>
      </c>
      <c r="E161" s="191"/>
      <c r="F161" s="191"/>
      <c r="G161" s="191"/>
      <c r="H161" s="191"/>
      <c r="I161" s="191"/>
      <c r="J161" s="191"/>
      <c r="K161" s="191"/>
      <c r="L161" s="93" t="s">
        <v>31</v>
      </c>
      <c r="M161" s="94">
        <v>14.176</v>
      </c>
      <c r="N161" s="18"/>
      <c r="O161" s="18"/>
      <c r="P161" s="127">
        <f t="shared" si="2"/>
        <v>0</v>
      </c>
    </row>
    <row r="162" spans="1:16">
      <c r="A162" s="91" t="s">
        <v>17</v>
      </c>
      <c r="B162" s="134"/>
      <c r="C162" s="192" t="s">
        <v>149</v>
      </c>
      <c r="D162" s="193"/>
      <c r="E162" s="188" t="s">
        <v>150</v>
      </c>
      <c r="F162" s="188"/>
      <c r="G162" s="188"/>
      <c r="H162" s="188"/>
      <c r="I162" s="188"/>
      <c r="J162" s="188"/>
      <c r="K162" s="188"/>
      <c r="L162" s="188"/>
      <c r="M162" s="134"/>
      <c r="N162" s="18"/>
      <c r="O162" s="18"/>
      <c r="P162" s="127" t="str">
        <f t="shared" si="2"/>
        <v/>
      </c>
    </row>
    <row r="163" spans="1:16">
      <c r="A163" s="91" t="s">
        <v>17</v>
      </c>
      <c r="B163" s="134"/>
      <c r="C163" s="192" t="s">
        <v>151</v>
      </c>
      <c r="D163" s="193"/>
      <c r="E163" s="188" t="s">
        <v>152</v>
      </c>
      <c r="F163" s="188"/>
      <c r="G163" s="188"/>
      <c r="H163" s="188"/>
      <c r="I163" s="188"/>
      <c r="J163" s="188"/>
      <c r="K163" s="188"/>
      <c r="L163" s="188"/>
      <c r="M163" s="134"/>
      <c r="N163" s="18"/>
      <c r="O163" s="18"/>
      <c r="P163" s="127" t="str">
        <f t="shared" si="2"/>
        <v/>
      </c>
    </row>
    <row r="164" spans="1:16">
      <c r="A164" s="91" t="s">
        <v>17</v>
      </c>
      <c r="B164" s="134"/>
      <c r="C164" s="192" t="s">
        <v>153</v>
      </c>
      <c r="D164" s="193"/>
      <c r="E164" s="188" t="s">
        <v>154</v>
      </c>
      <c r="F164" s="188"/>
      <c r="G164" s="188"/>
      <c r="H164" s="188"/>
      <c r="I164" s="188"/>
      <c r="J164" s="188"/>
      <c r="K164" s="188"/>
      <c r="L164" s="188"/>
      <c r="M164" s="134"/>
      <c r="N164" s="18"/>
      <c r="O164" s="18"/>
      <c r="P164" s="127" t="str">
        <f t="shared" si="2"/>
        <v/>
      </c>
    </row>
    <row r="165" spans="1:16" ht="25.5" customHeight="1">
      <c r="A165" s="135">
        <v>116</v>
      </c>
      <c r="B165" s="92"/>
      <c r="C165" s="134" t="s">
        <v>155</v>
      </c>
      <c r="D165" s="190" t="s">
        <v>156</v>
      </c>
      <c r="E165" s="191"/>
      <c r="F165" s="191"/>
      <c r="G165" s="191"/>
      <c r="H165" s="191"/>
      <c r="I165" s="191"/>
      <c r="J165" s="191"/>
      <c r="K165" s="191"/>
      <c r="L165" s="93" t="s">
        <v>31</v>
      </c>
      <c r="M165" s="94">
        <v>2.9039999999999999</v>
      </c>
      <c r="N165" s="18"/>
      <c r="O165" s="18"/>
      <c r="P165" s="127">
        <f t="shared" si="2"/>
        <v>0</v>
      </c>
    </row>
    <row r="166" spans="1:16" ht="38.25" customHeight="1">
      <c r="A166" s="135">
        <v>117</v>
      </c>
      <c r="B166" s="92"/>
      <c r="C166" s="134" t="s">
        <v>157</v>
      </c>
      <c r="D166" s="190" t="s">
        <v>158</v>
      </c>
      <c r="E166" s="191"/>
      <c r="F166" s="191"/>
      <c r="G166" s="191"/>
      <c r="H166" s="191"/>
      <c r="I166" s="191"/>
      <c r="J166" s="191"/>
      <c r="K166" s="191"/>
      <c r="L166" s="93" t="s">
        <v>31</v>
      </c>
      <c r="M166" s="94">
        <v>14.744999999999999</v>
      </c>
      <c r="N166" s="18"/>
      <c r="O166" s="18"/>
      <c r="P166" s="127">
        <f t="shared" si="2"/>
        <v>0</v>
      </c>
    </row>
    <row r="167" spans="1:16">
      <c r="A167" s="135">
        <v>118</v>
      </c>
      <c r="B167" s="92"/>
      <c r="C167" s="134" t="s">
        <v>159</v>
      </c>
      <c r="D167" s="190" t="s">
        <v>160</v>
      </c>
      <c r="E167" s="191"/>
      <c r="F167" s="191"/>
      <c r="G167" s="191"/>
      <c r="H167" s="191"/>
      <c r="I167" s="191"/>
      <c r="J167" s="191"/>
      <c r="K167" s="191"/>
      <c r="L167" s="93" t="s">
        <v>55</v>
      </c>
      <c r="M167" s="94">
        <v>62.722000000000001</v>
      </c>
      <c r="N167" s="18"/>
      <c r="O167" s="18"/>
      <c r="P167" s="127">
        <f t="shared" si="2"/>
        <v>0</v>
      </c>
    </row>
    <row r="168" spans="1:16">
      <c r="A168" s="91" t="s">
        <v>17</v>
      </c>
      <c r="B168" s="134"/>
      <c r="C168" s="192" t="s">
        <v>161</v>
      </c>
      <c r="D168" s="193"/>
      <c r="E168" s="188" t="s">
        <v>162</v>
      </c>
      <c r="F168" s="188"/>
      <c r="G168" s="188"/>
      <c r="H168" s="188"/>
      <c r="I168" s="188"/>
      <c r="J168" s="188"/>
      <c r="K168" s="188"/>
      <c r="L168" s="188"/>
      <c r="M168" s="134"/>
      <c r="N168" s="18"/>
      <c r="O168" s="18"/>
      <c r="P168" s="127" t="str">
        <f t="shared" si="2"/>
        <v/>
      </c>
    </row>
    <row r="169" spans="1:16" ht="25.5" customHeight="1">
      <c r="A169" s="135">
        <v>119</v>
      </c>
      <c r="B169" s="92"/>
      <c r="C169" s="134" t="s">
        <v>155</v>
      </c>
      <c r="D169" s="190" t="s">
        <v>156</v>
      </c>
      <c r="E169" s="191"/>
      <c r="F169" s="191"/>
      <c r="G169" s="191"/>
      <c r="H169" s="191"/>
      <c r="I169" s="191"/>
      <c r="J169" s="191"/>
      <c r="K169" s="191"/>
      <c r="L169" s="93" t="s">
        <v>31</v>
      </c>
      <c r="M169" s="94">
        <v>2.125</v>
      </c>
      <c r="N169" s="18"/>
      <c r="O169" s="18"/>
      <c r="P169" s="127">
        <f t="shared" si="2"/>
        <v>0</v>
      </c>
    </row>
    <row r="170" spans="1:16" ht="38.25" customHeight="1">
      <c r="A170" s="135">
        <v>120</v>
      </c>
      <c r="B170" s="92"/>
      <c r="C170" s="134" t="s">
        <v>157</v>
      </c>
      <c r="D170" s="190" t="s">
        <v>158</v>
      </c>
      <c r="E170" s="191"/>
      <c r="F170" s="191"/>
      <c r="G170" s="191"/>
      <c r="H170" s="191"/>
      <c r="I170" s="191"/>
      <c r="J170" s="191"/>
      <c r="K170" s="191"/>
      <c r="L170" s="93" t="s">
        <v>31</v>
      </c>
      <c r="M170" s="94">
        <v>5.8090000000000002</v>
      </c>
      <c r="N170" s="18"/>
      <c r="O170" s="18"/>
      <c r="P170" s="127">
        <f t="shared" si="2"/>
        <v>0</v>
      </c>
    </row>
    <row r="171" spans="1:16" ht="25.5" customHeight="1">
      <c r="A171" s="135">
        <v>121</v>
      </c>
      <c r="B171" s="92"/>
      <c r="C171" s="134" t="s">
        <v>163</v>
      </c>
      <c r="D171" s="190" t="s">
        <v>164</v>
      </c>
      <c r="E171" s="191"/>
      <c r="F171" s="191"/>
      <c r="G171" s="191"/>
      <c r="H171" s="191"/>
      <c r="I171" s="191"/>
      <c r="J171" s="191"/>
      <c r="K171" s="191"/>
      <c r="L171" s="93" t="s">
        <v>31</v>
      </c>
      <c r="M171" s="94">
        <v>3.8250000000000002</v>
      </c>
      <c r="N171" s="18"/>
      <c r="O171" s="18"/>
      <c r="P171" s="127">
        <f t="shared" si="2"/>
        <v>0</v>
      </c>
    </row>
    <row r="172" spans="1:16" ht="42" customHeight="1">
      <c r="A172" s="135">
        <v>122</v>
      </c>
      <c r="B172" s="92"/>
      <c r="C172" s="134" t="s">
        <v>159</v>
      </c>
      <c r="D172" s="190" t="s">
        <v>160</v>
      </c>
      <c r="E172" s="191"/>
      <c r="F172" s="191"/>
      <c r="G172" s="191"/>
      <c r="H172" s="191"/>
      <c r="I172" s="191"/>
      <c r="J172" s="191"/>
      <c r="K172" s="191"/>
      <c r="L172" s="93" t="s">
        <v>55</v>
      </c>
      <c r="M172" s="94">
        <v>43.587000000000003</v>
      </c>
      <c r="N172" s="18"/>
      <c r="O172" s="18"/>
      <c r="P172" s="127">
        <f t="shared" si="2"/>
        <v>0</v>
      </c>
    </row>
    <row r="173" spans="1:16">
      <c r="A173" s="91" t="s">
        <v>17</v>
      </c>
      <c r="B173" s="134"/>
      <c r="C173" s="192" t="s">
        <v>165</v>
      </c>
      <c r="D173" s="193"/>
      <c r="E173" s="188" t="s">
        <v>166</v>
      </c>
      <c r="F173" s="188"/>
      <c r="G173" s="188"/>
      <c r="H173" s="188"/>
      <c r="I173" s="188"/>
      <c r="J173" s="188"/>
      <c r="K173" s="188"/>
      <c r="L173" s="188"/>
      <c r="M173" s="134"/>
      <c r="N173" s="18"/>
      <c r="O173" s="18"/>
      <c r="P173" s="127" t="str">
        <f t="shared" si="2"/>
        <v/>
      </c>
    </row>
    <row r="174" spans="1:16" ht="25.5" customHeight="1">
      <c r="A174" s="135">
        <v>123</v>
      </c>
      <c r="B174" s="92"/>
      <c r="C174" s="134" t="s">
        <v>102</v>
      </c>
      <c r="D174" s="190" t="s">
        <v>103</v>
      </c>
      <c r="E174" s="191"/>
      <c r="F174" s="191"/>
      <c r="G174" s="191"/>
      <c r="H174" s="191"/>
      <c r="I174" s="191"/>
      <c r="J174" s="191"/>
      <c r="K174" s="191"/>
      <c r="L174" s="93" t="s">
        <v>104</v>
      </c>
      <c r="M174" s="94">
        <v>130</v>
      </c>
      <c r="N174" s="18"/>
      <c r="O174" s="18"/>
      <c r="P174" s="127">
        <f t="shared" si="2"/>
        <v>0</v>
      </c>
    </row>
    <row r="175" spans="1:16" ht="38.25" customHeight="1">
      <c r="A175" s="135">
        <v>124</v>
      </c>
      <c r="B175" s="92"/>
      <c r="C175" s="134" t="s">
        <v>111</v>
      </c>
      <c r="D175" s="190" t="s">
        <v>112</v>
      </c>
      <c r="E175" s="191"/>
      <c r="F175" s="191"/>
      <c r="G175" s="191"/>
      <c r="H175" s="191"/>
      <c r="I175" s="191"/>
      <c r="J175" s="191"/>
      <c r="K175" s="191"/>
      <c r="L175" s="93" t="s">
        <v>31</v>
      </c>
      <c r="M175" s="94">
        <v>-147.739</v>
      </c>
      <c r="N175" s="18"/>
      <c r="O175" s="18"/>
      <c r="P175" s="127">
        <f t="shared" si="2"/>
        <v>0</v>
      </c>
    </row>
    <row r="176" spans="1:16" ht="38.25" customHeight="1">
      <c r="A176" s="135">
        <v>125</v>
      </c>
      <c r="B176" s="92"/>
      <c r="C176" s="134" t="s">
        <v>167</v>
      </c>
      <c r="D176" s="190" t="s">
        <v>168</v>
      </c>
      <c r="E176" s="191"/>
      <c r="F176" s="191"/>
      <c r="G176" s="191"/>
      <c r="H176" s="191"/>
      <c r="I176" s="191"/>
      <c r="J176" s="191"/>
      <c r="K176" s="191"/>
      <c r="L176" s="93" t="s">
        <v>59</v>
      </c>
      <c r="M176" s="94">
        <v>106.22</v>
      </c>
      <c r="N176" s="18"/>
      <c r="O176" s="18"/>
      <c r="P176" s="127">
        <f t="shared" si="2"/>
        <v>0</v>
      </c>
    </row>
    <row r="177" spans="1:16" ht="38.25" customHeight="1">
      <c r="A177" s="135">
        <v>126</v>
      </c>
      <c r="B177" s="92"/>
      <c r="C177" s="134" t="s">
        <v>95</v>
      </c>
      <c r="D177" s="190" t="s">
        <v>96</v>
      </c>
      <c r="E177" s="191"/>
      <c r="F177" s="191"/>
      <c r="G177" s="191"/>
      <c r="H177" s="191"/>
      <c r="I177" s="191"/>
      <c r="J177" s="191"/>
      <c r="K177" s="191"/>
      <c r="L177" s="93" t="s">
        <v>31</v>
      </c>
      <c r="M177" s="94">
        <v>90.171000000000006</v>
      </c>
      <c r="N177" s="18"/>
      <c r="O177" s="18"/>
      <c r="P177" s="127">
        <f t="shared" si="2"/>
        <v>0</v>
      </c>
    </row>
    <row r="178" spans="1:16">
      <c r="A178" s="91" t="s">
        <v>17</v>
      </c>
      <c r="B178" s="134"/>
      <c r="C178" s="192" t="s">
        <v>169</v>
      </c>
      <c r="D178" s="193"/>
      <c r="E178" s="188" t="s">
        <v>170</v>
      </c>
      <c r="F178" s="188"/>
      <c r="G178" s="188"/>
      <c r="H178" s="188"/>
      <c r="I178" s="188"/>
      <c r="J178" s="188"/>
      <c r="K178" s="188"/>
      <c r="L178" s="188"/>
      <c r="M178" s="134"/>
      <c r="N178" s="18"/>
      <c r="O178" s="18"/>
      <c r="P178" s="127" t="str">
        <f t="shared" si="2"/>
        <v/>
      </c>
    </row>
    <row r="179" spans="1:16">
      <c r="A179" s="91" t="s">
        <v>17</v>
      </c>
      <c r="B179" s="134"/>
      <c r="C179" s="192" t="s">
        <v>171</v>
      </c>
      <c r="D179" s="193"/>
      <c r="E179" s="188" t="s">
        <v>166</v>
      </c>
      <c r="F179" s="188"/>
      <c r="G179" s="188"/>
      <c r="H179" s="188"/>
      <c r="I179" s="188"/>
      <c r="J179" s="188"/>
      <c r="K179" s="188"/>
      <c r="L179" s="188"/>
      <c r="M179" s="134"/>
      <c r="N179" s="18"/>
      <c r="O179" s="18"/>
      <c r="P179" s="127" t="str">
        <f t="shared" si="2"/>
        <v/>
      </c>
    </row>
    <row r="180" spans="1:16" ht="25.5" customHeight="1">
      <c r="A180" s="135">
        <v>127</v>
      </c>
      <c r="B180" s="92"/>
      <c r="C180" s="134" t="s">
        <v>102</v>
      </c>
      <c r="D180" s="190" t="s">
        <v>103</v>
      </c>
      <c r="E180" s="191"/>
      <c r="F180" s="191"/>
      <c r="G180" s="191"/>
      <c r="H180" s="191"/>
      <c r="I180" s="191"/>
      <c r="J180" s="191"/>
      <c r="K180" s="191"/>
      <c r="L180" s="93" t="s">
        <v>104</v>
      </c>
      <c r="M180" s="94">
        <v>2470</v>
      </c>
      <c r="N180" s="18"/>
      <c r="O180" s="18"/>
      <c r="P180" s="127">
        <f t="shared" si="2"/>
        <v>0</v>
      </c>
    </row>
    <row r="181" spans="1:16" ht="38.25" customHeight="1">
      <c r="A181" s="135">
        <v>128</v>
      </c>
      <c r="B181" s="92"/>
      <c r="C181" s="134" t="s">
        <v>111</v>
      </c>
      <c r="D181" s="190" t="s">
        <v>112</v>
      </c>
      <c r="E181" s="191"/>
      <c r="F181" s="191"/>
      <c r="G181" s="191"/>
      <c r="H181" s="191"/>
      <c r="I181" s="191"/>
      <c r="J181" s="191"/>
      <c r="K181" s="191"/>
      <c r="L181" s="93" t="s">
        <v>31</v>
      </c>
      <c r="M181" s="94">
        <v>1139.7190000000001</v>
      </c>
      <c r="N181" s="18"/>
      <c r="O181" s="18"/>
      <c r="P181" s="127">
        <f t="shared" si="2"/>
        <v>0</v>
      </c>
    </row>
    <row r="182" spans="1:16" ht="38.25" customHeight="1">
      <c r="A182" s="135">
        <v>129</v>
      </c>
      <c r="B182" s="92"/>
      <c r="C182" s="134" t="s">
        <v>95</v>
      </c>
      <c r="D182" s="190" t="s">
        <v>96</v>
      </c>
      <c r="E182" s="191"/>
      <c r="F182" s="191"/>
      <c r="G182" s="191"/>
      <c r="H182" s="191"/>
      <c r="I182" s="191"/>
      <c r="J182" s="191"/>
      <c r="K182" s="191"/>
      <c r="L182" s="93" t="s">
        <v>31</v>
      </c>
      <c r="M182" s="94">
        <v>317.447</v>
      </c>
      <c r="N182" s="18"/>
      <c r="O182" s="18"/>
      <c r="P182" s="127">
        <f t="shared" si="2"/>
        <v>0</v>
      </c>
    </row>
    <row r="183" spans="1:16">
      <c r="A183" s="135">
        <v>130</v>
      </c>
      <c r="B183" s="92"/>
      <c r="C183" s="134" t="s">
        <v>172</v>
      </c>
      <c r="D183" s="190" t="s">
        <v>173</v>
      </c>
      <c r="E183" s="191"/>
      <c r="F183" s="191"/>
      <c r="G183" s="191"/>
      <c r="H183" s="191"/>
      <c r="I183" s="191"/>
      <c r="J183" s="191"/>
      <c r="K183" s="191"/>
      <c r="L183" s="93" t="s">
        <v>59</v>
      </c>
      <c r="M183" s="94">
        <v>99.56</v>
      </c>
      <c r="N183" s="18"/>
      <c r="O183" s="18"/>
      <c r="P183" s="127">
        <f t="shared" si="2"/>
        <v>0</v>
      </c>
    </row>
    <row r="184" spans="1:16">
      <c r="A184" s="91" t="s">
        <v>17</v>
      </c>
      <c r="B184" s="134"/>
      <c r="C184" s="192" t="s">
        <v>174</v>
      </c>
      <c r="D184" s="193"/>
      <c r="E184" s="188" t="s">
        <v>154</v>
      </c>
      <c r="F184" s="188"/>
      <c r="G184" s="188"/>
      <c r="H184" s="188"/>
      <c r="I184" s="188"/>
      <c r="J184" s="188"/>
      <c r="K184" s="188"/>
      <c r="L184" s="188"/>
      <c r="M184" s="134"/>
      <c r="N184" s="18"/>
      <c r="O184" s="18"/>
      <c r="P184" s="127" t="str">
        <f t="shared" si="2"/>
        <v/>
      </c>
    </row>
    <row r="185" spans="1:16" ht="25.5" customHeight="1">
      <c r="A185" s="135">
        <v>131</v>
      </c>
      <c r="B185" s="92"/>
      <c r="C185" s="134" t="s">
        <v>155</v>
      </c>
      <c r="D185" s="190" t="s">
        <v>156</v>
      </c>
      <c r="E185" s="191"/>
      <c r="F185" s="191"/>
      <c r="G185" s="191"/>
      <c r="H185" s="191"/>
      <c r="I185" s="191"/>
      <c r="J185" s="191"/>
      <c r="K185" s="191"/>
      <c r="L185" s="93" t="s">
        <v>31</v>
      </c>
      <c r="M185" s="94">
        <v>2.2719999999999998</v>
      </c>
      <c r="N185" s="18"/>
      <c r="O185" s="18"/>
      <c r="P185" s="127">
        <f t="shared" si="2"/>
        <v>0</v>
      </c>
    </row>
    <row r="186" spans="1:16" ht="38.25" customHeight="1">
      <c r="A186" s="135">
        <v>132</v>
      </c>
      <c r="B186" s="92"/>
      <c r="C186" s="134" t="s">
        <v>157</v>
      </c>
      <c r="D186" s="190" t="s">
        <v>158</v>
      </c>
      <c r="E186" s="191"/>
      <c r="F186" s="191"/>
      <c r="G186" s="191"/>
      <c r="H186" s="191"/>
      <c r="I186" s="191"/>
      <c r="J186" s="191"/>
      <c r="K186" s="191"/>
      <c r="L186" s="93" t="s">
        <v>31</v>
      </c>
      <c r="M186" s="94">
        <v>40.073</v>
      </c>
      <c r="N186" s="18"/>
      <c r="O186" s="18"/>
      <c r="P186" s="127">
        <f t="shared" si="2"/>
        <v>0</v>
      </c>
    </row>
    <row r="187" spans="1:16">
      <c r="A187" s="135">
        <v>133</v>
      </c>
      <c r="B187" s="92"/>
      <c r="C187" s="134" t="s">
        <v>159</v>
      </c>
      <c r="D187" s="190" t="s">
        <v>160</v>
      </c>
      <c r="E187" s="191"/>
      <c r="F187" s="191"/>
      <c r="G187" s="191"/>
      <c r="H187" s="191"/>
      <c r="I187" s="191"/>
      <c r="J187" s="191"/>
      <c r="K187" s="191"/>
      <c r="L187" s="93" t="s">
        <v>55</v>
      </c>
      <c r="M187" s="94">
        <v>22.716999999999999</v>
      </c>
      <c r="N187" s="18"/>
      <c r="O187" s="18"/>
      <c r="P187" s="127">
        <f t="shared" si="2"/>
        <v>0</v>
      </c>
    </row>
    <row r="188" spans="1:16" ht="25.5" customHeight="1">
      <c r="A188" s="135">
        <v>134</v>
      </c>
      <c r="B188" s="92"/>
      <c r="C188" s="134" t="s">
        <v>175</v>
      </c>
      <c r="D188" s="190" t="s">
        <v>176</v>
      </c>
      <c r="E188" s="191"/>
      <c r="F188" s="191"/>
      <c r="G188" s="191"/>
      <c r="H188" s="191"/>
      <c r="I188" s="191"/>
      <c r="J188" s="191"/>
      <c r="K188" s="191"/>
      <c r="L188" s="93" t="s">
        <v>177</v>
      </c>
      <c r="M188" s="94">
        <v>2054.1419999999998</v>
      </c>
      <c r="N188" s="18"/>
      <c r="O188" s="18"/>
      <c r="P188" s="127">
        <f t="shared" si="2"/>
        <v>0</v>
      </c>
    </row>
    <row r="189" spans="1:16">
      <c r="A189" s="91" t="s">
        <v>17</v>
      </c>
      <c r="B189" s="134"/>
      <c r="C189" s="192" t="s">
        <v>178</v>
      </c>
      <c r="D189" s="193"/>
      <c r="E189" s="188" t="s">
        <v>179</v>
      </c>
      <c r="F189" s="188"/>
      <c r="G189" s="188"/>
      <c r="H189" s="188"/>
      <c r="I189" s="188"/>
      <c r="J189" s="188"/>
      <c r="K189" s="188"/>
      <c r="L189" s="188"/>
      <c r="M189" s="134"/>
      <c r="N189" s="18"/>
      <c r="O189" s="18"/>
      <c r="P189" s="127" t="str">
        <f t="shared" si="2"/>
        <v/>
      </c>
    </row>
    <row r="190" spans="1:16" ht="25.5" customHeight="1">
      <c r="A190" s="135">
        <v>135</v>
      </c>
      <c r="B190" s="92"/>
      <c r="C190" s="134" t="s">
        <v>155</v>
      </c>
      <c r="D190" s="190" t="s">
        <v>156</v>
      </c>
      <c r="E190" s="191"/>
      <c r="F190" s="191"/>
      <c r="G190" s="191"/>
      <c r="H190" s="191"/>
      <c r="I190" s="191"/>
      <c r="J190" s="191"/>
      <c r="K190" s="191"/>
      <c r="L190" s="93" t="s">
        <v>31</v>
      </c>
      <c r="M190" s="94">
        <v>1.599</v>
      </c>
      <c r="N190" s="18"/>
      <c r="O190" s="18"/>
      <c r="P190" s="127">
        <f t="shared" si="2"/>
        <v>0</v>
      </c>
    </row>
    <row r="191" spans="1:16" ht="38.25" customHeight="1">
      <c r="A191" s="135">
        <v>136</v>
      </c>
      <c r="B191" s="92"/>
      <c r="C191" s="134" t="s">
        <v>157</v>
      </c>
      <c r="D191" s="190" t="s">
        <v>158</v>
      </c>
      <c r="E191" s="191"/>
      <c r="F191" s="191"/>
      <c r="G191" s="191"/>
      <c r="H191" s="191"/>
      <c r="I191" s="191"/>
      <c r="J191" s="191"/>
      <c r="K191" s="191"/>
      <c r="L191" s="93" t="s">
        <v>31</v>
      </c>
      <c r="M191" s="94">
        <v>42.158000000000001</v>
      </c>
      <c r="N191" s="18"/>
      <c r="O191" s="18"/>
      <c r="P191" s="127">
        <f t="shared" si="2"/>
        <v>0</v>
      </c>
    </row>
    <row r="192" spans="1:16">
      <c r="A192" s="135">
        <v>137</v>
      </c>
      <c r="B192" s="92"/>
      <c r="C192" s="134" t="s">
        <v>159</v>
      </c>
      <c r="D192" s="190" t="s">
        <v>160</v>
      </c>
      <c r="E192" s="191"/>
      <c r="F192" s="191"/>
      <c r="G192" s="191"/>
      <c r="H192" s="191"/>
      <c r="I192" s="191"/>
      <c r="J192" s="191"/>
      <c r="K192" s="191"/>
      <c r="L192" s="93" t="s">
        <v>55</v>
      </c>
      <c r="M192" s="94">
        <v>15.978999999999999</v>
      </c>
      <c r="N192" s="18"/>
      <c r="O192" s="18"/>
      <c r="P192" s="127">
        <f t="shared" si="2"/>
        <v>0</v>
      </c>
    </row>
    <row r="193" spans="1:16" ht="25.5" customHeight="1">
      <c r="A193" s="135">
        <v>138</v>
      </c>
      <c r="B193" s="92"/>
      <c r="C193" s="134" t="s">
        <v>175</v>
      </c>
      <c r="D193" s="190" t="s">
        <v>176</v>
      </c>
      <c r="E193" s="191"/>
      <c r="F193" s="191"/>
      <c r="G193" s="191"/>
      <c r="H193" s="191"/>
      <c r="I193" s="191"/>
      <c r="J193" s="191"/>
      <c r="K193" s="191"/>
      <c r="L193" s="93" t="s">
        <v>177</v>
      </c>
      <c r="M193" s="94">
        <v>2161.0189999999998</v>
      </c>
      <c r="N193" s="18"/>
      <c r="O193" s="18"/>
      <c r="P193" s="127">
        <f t="shared" si="2"/>
        <v>0</v>
      </c>
    </row>
    <row r="194" spans="1:16">
      <c r="A194" s="91" t="s">
        <v>17</v>
      </c>
      <c r="B194" s="134"/>
      <c r="C194" s="192" t="s">
        <v>180</v>
      </c>
      <c r="D194" s="193"/>
      <c r="E194" s="188" t="s">
        <v>181</v>
      </c>
      <c r="F194" s="188"/>
      <c r="G194" s="188"/>
      <c r="H194" s="188"/>
      <c r="I194" s="188"/>
      <c r="J194" s="188"/>
      <c r="K194" s="188"/>
      <c r="L194" s="188"/>
      <c r="M194" s="134"/>
      <c r="N194" s="18"/>
      <c r="O194" s="18"/>
      <c r="P194" s="127" t="str">
        <f t="shared" si="2"/>
        <v/>
      </c>
    </row>
    <row r="195" spans="1:16" ht="38.25" customHeight="1">
      <c r="A195" s="135">
        <v>139</v>
      </c>
      <c r="B195" s="92"/>
      <c r="C195" s="134" t="s">
        <v>34</v>
      </c>
      <c r="D195" s="190" t="s">
        <v>35</v>
      </c>
      <c r="E195" s="191"/>
      <c r="F195" s="191"/>
      <c r="G195" s="191"/>
      <c r="H195" s="191"/>
      <c r="I195" s="191"/>
      <c r="J195" s="191"/>
      <c r="K195" s="191"/>
      <c r="L195" s="93" t="s">
        <v>31</v>
      </c>
      <c r="M195" s="94">
        <v>20.577999999999999</v>
      </c>
      <c r="N195" s="18"/>
      <c r="O195" s="18"/>
      <c r="P195" s="127">
        <f t="shared" si="2"/>
        <v>0</v>
      </c>
    </row>
    <row r="196" spans="1:16">
      <c r="A196" s="91" t="s">
        <v>17</v>
      </c>
      <c r="B196" s="134"/>
      <c r="C196" s="192" t="s">
        <v>182</v>
      </c>
      <c r="D196" s="193"/>
      <c r="E196" s="188" t="s">
        <v>183</v>
      </c>
      <c r="F196" s="188"/>
      <c r="G196" s="188"/>
      <c r="H196" s="188"/>
      <c r="I196" s="188"/>
      <c r="J196" s="188"/>
      <c r="K196" s="188"/>
      <c r="L196" s="188"/>
      <c r="M196" s="134"/>
      <c r="N196" s="18"/>
      <c r="O196" s="18"/>
      <c r="P196" s="127" t="str">
        <f t="shared" si="2"/>
        <v/>
      </c>
    </row>
    <row r="197" spans="1:16">
      <c r="A197" s="91" t="s">
        <v>17</v>
      </c>
      <c r="B197" s="134"/>
      <c r="C197" s="192" t="s">
        <v>184</v>
      </c>
      <c r="D197" s="193"/>
      <c r="E197" s="188" t="s">
        <v>185</v>
      </c>
      <c r="F197" s="188"/>
      <c r="G197" s="188"/>
      <c r="H197" s="188"/>
      <c r="I197" s="188"/>
      <c r="J197" s="188"/>
      <c r="K197" s="188"/>
      <c r="L197" s="188"/>
      <c r="M197" s="134"/>
      <c r="N197" s="18"/>
      <c r="O197" s="18"/>
      <c r="P197" s="127" t="str">
        <f t="shared" si="2"/>
        <v/>
      </c>
    </row>
    <row r="198" spans="1:16" ht="25.5" customHeight="1">
      <c r="A198" s="135">
        <v>140</v>
      </c>
      <c r="B198" s="92"/>
      <c r="C198" s="134" t="s">
        <v>155</v>
      </c>
      <c r="D198" s="190" t="s">
        <v>156</v>
      </c>
      <c r="E198" s="191"/>
      <c r="F198" s="191"/>
      <c r="G198" s="191"/>
      <c r="H198" s="191"/>
      <c r="I198" s="191"/>
      <c r="J198" s="191"/>
      <c r="K198" s="191"/>
      <c r="L198" s="93" t="s">
        <v>31</v>
      </c>
      <c r="M198" s="94">
        <v>1.6240000000000001</v>
      </c>
      <c r="N198" s="18"/>
      <c r="O198" s="18"/>
      <c r="P198" s="127">
        <f t="shared" si="2"/>
        <v>0</v>
      </c>
    </row>
    <row r="199" spans="1:16" ht="38.25" customHeight="1">
      <c r="A199" s="135">
        <v>141</v>
      </c>
      <c r="B199" s="92"/>
      <c r="C199" s="134" t="s">
        <v>157</v>
      </c>
      <c r="D199" s="190" t="s">
        <v>158</v>
      </c>
      <c r="E199" s="191"/>
      <c r="F199" s="191"/>
      <c r="G199" s="191"/>
      <c r="H199" s="191"/>
      <c r="I199" s="191"/>
      <c r="J199" s="191"/>
      <c r="K199" s="191"/>
      <c r="L199" s="93" t="s">
        <v>31</v>
      </c>
      <c r="M199" s="94">
        <v>18.253</v>
      </c>
      <c r="N199" s="18"/>
      <c r="O199" s="18"/>
      <c r="P199" s="127">
        <f t="shared" si="2"/>
        <v>0</v>
      </c>
    </row>
    <row r="200" spans="1:16" ht="25.5" customHeight="1">
      <c r="A200" s="135">
        <v>142</v>
      </c>
      <c r="B200" s="92"/>
      <c r="C200" s="134" t="s">
        <v>163</v>
      </c>
      <c r="D200" s="190" t="s">
        <v>164</v>
      </c>
      <c r="E200" s="191"/>
      <c r="F200" s="191"/>
      <c r="G200" s="191"/>
      <c r="H200" s="191"/>
      <c r="I200" s="191"/>
      <c r="J200" s="191"/>
      <c r="K200" s="191"/>
      <c r="L200" s="93" t="s">
        <v>31</v>
      </c>
      <c r="M200" s="94">
        <v>3.2469999999999999</v>
      </c>
      <c r="N200" s="18"/>
      <c r="O200" s="18"/>
      <c r="P200" s="127">
        <f t="shared" si="2"/>
        <v>0</v>
      </c>
    </row>
    <row r="201" spans="1:16">
      <c r="A201" s="135">
        <v>143</v>
      </c>
      <c r="B201" s="92"/>
      <c r="C201" s="134" t="s">
        <v>186</v>
      </c>
      <c r="D201" s="190" t="s">
        <v>187</v>
      </c>
      <c r="E201" s="191"/>
      <c r="F201" s="191"/>
      <c r="G201" s="191"/>
      <c r="H201" s="191"/>
      <c r="I201" s="191"/>
      <c r="J201" s="191"/>
      <c r="K201" s="191"/>
      <c r="L201" s="93" t="s">
        <v>104</v>
      </c>
      <c r="M201" s="94">
        <v>76.536000000000001</v>
      </c>
      <c r="N201" s="18"/>
      <c r="O201" s="18"/>
      <c r="P201" s="127">
        <f t="shared" si="2"/>
        <v>0</v>
      </c>
    </row>
    <row r="202" spans="1:16" ht="38.25" customHeight="1">
      <c r="A202" s="135">
        <v>144</v>
      </c>
      <c r="B202" s="92"/>
      <c r="C202" s="134" t="s">
        <v>111</v>
      </c>
      <c r="D202" s="190" t="s">
        <v>112</v>
      </c>
      <c r="E202" s="191"/>
      <c r="F202" s="191"/>
      <c r="G202" s="191"/>
      <c r="H202" s="191"/>
      <c r="I202" s="191"/>
      <c r="J202" s="191"/>
      <c r="K202" s="191"/>
      <c r="L202" s="93" t="s">
        <v>31</v>
      </c>
      <c r="M202" s="94">
        <v>10.506</v>
      </c>
      <c r="N202" s="18"/>
      <c r="O202" s="18"/>
      <c r="P202" s="127">
        <f t="shared" si="2"/>
        <v>0</v>
      </c>
    </row>
    <row r="203" spans="1:16" ht="38.25" customHeight="1">
      <c r="A203" s="135">
        <v>145</v>
      </c>
      <c r="B203" s="92"/>
      <c r="C203" s="134" t="s">
        <v>188</v>
      </c>
      <c r="D203" s="190" t="s">
        <v>189</v>
      </c>
      <c r="E203" s="191"/>
      <c r="F203" s="191"/>
      <c r="G203" s="191"/>
      <c r="H203" s="191"/>
      <c r="I203" s="191"/>
      <c r="J203" s="191"/>
      <c r="K203" s="191"/>
      <c r="L203" s="93" t="s">
        <v>177</v>
      </c>
      <c r="M203" s="94">
        <v>1032.175</v>
      </c>
      <c r="N203" s="18"/>
      <c r="O203" s="18"/>
      <c r="P203" s="127">
        <f t="shared" si="2"/>
        <v>0</v>
      </c>
    </row>
    <row r="204" spans="1:16">
      <c r="A204" s="91" t="s">
        <v>17</v>
      </c>
      <c r="B204" s="134"/>
      <c r="C204" s="192" t="s">
        <v>190</v>
      </c>
      <c r="D204" s="193"/>
      <c r="E204" s="188" t="s">
        <v>162</v>
      </c>
      <c r="F204" s="188"/>
      <c r="G204" s="188"/>
      <c r="H204" s="188"/>
      <c r="I204" s="188"/>
      <c r="J204" s="188"/>
      <c r="K204" s="188"/>
      <c r="L204" s="188"/>
      <c r="M204" s="134"/>
      <c r="N204" s="18"/>
      <c r="O204" s="18"/>
      <c r="P204" s="127" t="str">
        <f t="shared" si="2"/>
        <v/>
      </c>
    </row>
    <row r="205" spans="1:16" ht="25.5" customHeight="1">
      <c r="A205" s="135">
        <v>146</v>
      </c>
      <c r="B205" s="92"/>
      <c r="C205" s="134" t="s">
        <v>155</v>
      </c>
      <c r="D205" s="190" t="s">
        <v>156</v>
      </c>
      <c r="E205" s="191"/>
      <c r="F205" s="191"/>
      <c r="G205" s="191"/>
      <c r="H205" s="191"/>
      <c r="I205" s="191"/>
      <c r="J205" s="191"/>
      <c r="K205" s="191"/>
      <c r="L205" s="93" t="s">
        <v>31</v>
      </c>
      <c r="M205" s="94">
        <v>2.125</v>
      </c>
      <c r="N205" s="18"/>
      <c r="O205" s="18"/>
      <c r="P205" s="127">
        <f t="shared" si="2"/>
        <v>0</v>
      </c>
    </row>
    <row r="206" spans="1:16" ht="38.25" customHeight="1">
      <c r="A206" s="135">
        <v>147</v>
      </c>
      <c r="B206" s="92"/>
      <c r="C206" s="134" t="s">
        <v>157</v>
      </c>
      <c r="D206" s="190" t="s">
        <v>158</v>
      </c>
      <c r="E206" s="191"/>
      <c r="F206" s="191"/>
      <c r="G206" s="191"/>
      <c r="H206" s="191"/>
      <c r="I206" s="191"/>
      <c r="J206" s="191"/>
      <c r="K206" s="191"/>
      <c r="L206" s="93" t="s">
        <v>31</v>
      </c>
      <c r="M206" s="94">
        <v>6.5389999999999997</v>
      </c>
      <c r="N206" s="18"/>
      <c r="O206" s="18"/>
      <c r="P206" s="127">
        <f t="shared" ref="P206:P269" si="3">IF(L206&gt;0,M206*N206,"")</f>
        <v>0</v>
      </c>
    </row>
    <row r="207" spans="1:16" ht="25.5" customHeight="1">
      <c r="A207" s="135">
        <v>148</v>
      </c>
      <c r="B207" s="92"/>
      <c r="C207" s="134" t="s">
        <v>163</v>
      </c>
      <c r="D207" s="190" t="s">
        <v>164</v>
      </c>
      <c r="E207" s="191"/>
      <c r="F207" s="191"/>
      <c r="G207" s="191"/>
      <c r="H207" s="191"/>
      <c r="I207" s="191"/>
      <c r="J207" s="191"/>
      <c r="K207" s="191"/>
      <c r="L207" s="93" t="s">
        <v>31</v>
      </c>
      <c r="M207" s="94">
        <v>3.8250000000000002</v>
      </c>
      <c r="N207" s="18"/>
      <c r="O207" s="18"/>
      <c r="P207" s="127">
        <f t="shared" si="3"/>
        <v>0</v>
      </c>
    </row>
    <row r="208" spans="1:16">
      <c r="A208" s="135">
        <v>149</v>
      </c>
      <c r="B208" s="92"/>
      <c r="C208" s="134" t="s">
        <v>159</v>
      </c>
      <c r="D208" s="190" t="s">
        <v>160</v>
      </c>
      <c r="E208" s="191"/>
      <c r="F208" s="191"/>
      <c r="G208" s="191"/>
      <c r="H208" s="191"/>
      <c r="I208" s="191"/>
      <c r="J208" s="191"/>
      <c r="K208" s="191"/>
      <c r="L208" s="93" t="s">
        <v>55</v>
      </c>
      <c r="M208" s="94">
        <v>46.018000000000001</v>
      </c>
      <c r="N208" s="18"/>
      <c r="O208" s="18"/>
      <c r="P208" s="127">
        <f t="shared" si="3"/>
        <v>0</v>
      </c>
    </row>
    <row r="209" spans="1:16">
      <c r="A209" s="91" t="s">
        <v>17</v>
      </c>
      <c r="B209" s="134"/>
      <c r="C209" s="192" t="s">
        <v>191</v>
      </c>
      <c r="D209" s="193"/>
      <c r="E209" s="188" t="s">
        <v>166</v>
      </c>
      <c r="F209" s="188"/>
      <c r="G209" s="188"/>
      <c r="H209" s="188"/>
      <c r="I209" s="188"/>
      <c r="J209" s="188"/>
      <c r="K209" s="188"/>
      <c r="L209" s="188"/>
      <c r="M209" s="134"/>
      <c r="N209" s="18"/>
      <c r="O209" s="18"/>
      <c r="P209" s="127" t="str">
        <f t="shared" si="3"/>
        <v/>
      </c>
    </row>
    <row r="210" spans="1:16" ht="25.5" customHeight="1">
      <c r="A210" s="135">
        <v>150</v>
      </c>
      <c r="B210" s="92"/>
      <c r="C210" s="134" t="s">
        <v>102</v>
      </c>
      <c r="D210" s="190" t="s">
        <v>103</v>
      </c>
      <c r="E210" s="191"/>
      <c r="F210" s="191"/>
      <c r="G210" s="191"/>
      <c r="H210" s="191"/>
      <c r="I210" s="191"/>
      <c r="J210" s="191"/>
      <c r="K210" s="191"/>
      <c r="L210" s="93" t="s">
        <v>104</v>
      </c>
      <c r="M210" s="94">
        <v>229</v>
      </c>
      <c r="N210" s="18"/>
      <c r="O210" s="18"/>
      <c r="P210" s="127">
        <f t="shared" si="3"/>
        <v>0</v>
      </c>
    </row>
    <row r="211" spans="1:16" ht="38.25" customHeight="1">
      <c r="A211" s="135">
        <v>151</v>
      </c>
      <c r="B211" s="92"/>
      <c r="C211" s="134" t="s">
        <v>95</v>
      </c>
      <c r="D211" s="190" t="s">
        <v>96</v>
      </c>
      <c r="E211" s="191"/>
      <c r="F211" s="191"/>
      <c r="G211" s="191"/>
      <c r="H211" s="191"/>
      <c r="I211" s="191"/>
      <c r="J211" s="191"/>
      <c r="K211" s="191"/>
      <c r="L211" s="93" t="s">
        <v>31</v>
      </c>
      <c r="M211" s="94">
        <v>30.946000000000002</v>
      </c>
      <c r="N211" s="18"/>
      <c r="O211" s="18"/>
      <c r="P211" s="127">
        <f t="shared" si="3"/>
        <v>0</v>
      </c>
    </row>
    <row r="212" spans="1:16" ht="38.25" customHeight="1">
      <c r="A212" s="135">
        <v>152</v>
      </c>
      <c r="B212" s="92"/>
      <c r="C212" s="134" t="s">
        <v>167</v>
      </c>
      <c r="D212" s="190" t="s">
        <v>168</v>
      </c>
      <c r="E212" s="191"/>
      <c r="F212" s="191"/>
      <c r="G212" s="191"/>
      <c r="H212" s="191"/>
      <c r="I212" s="191"/>
      <c r="J212" s="191"/>
      <c r="K212" s="191"/>
      <c r="L212" s="93" t="s">
        <v>59</v>
      </c>
      <c r="M212" s="94">
        <v>37.24</v>
      </c>
      <c r="N212" s="18"/>
      <c r="O212" s="18"/>
      <c r="P212" s="127">
        <f t="shared" si="3"/>
        <v>0</v>
      </c>
    </row>
    <row r="213" spans="1:16" ht="38.25" customHeight="1">
      <c r="A213" s="135">
        <v>153</v>
      </c>
      <c r="B213" s="92"/>
      <c r="C213" s="134" t="s">
        <v>111</v>
      </c>
      <c r="D213" s="190" t="s">
        <v>112</v>
      </c>
      <c r="E213" s="191"/>
      <c r="F213" s="191"/>
      <c r="G213" s="191"/>
      <c r="H213" s="191"/>
      <c r="I213" s="191"/>
      <c r="J213" s="191"/>
      <c r="K213" s="191"/>
      <c r="L213" s="93" t="s">
        <v>31</v>
      </c>
      <c r="M213" s="94">
        <v>132.297</v>
      </c>
      <c r="N213" s="18"/>
      <c r="O213" s="18"/>
      <c r="P213" s="127">
        <f t="shared" si="3"/>
        <v>0</v>
      </c>
    </row>
    <row r="214" spans="1:16">
      <c r="A214" s="91" t="s">
        <v>17</v>
      </c>
      <c r="B214" s="134"/>
      <c r="C214" s="192" t="s">
        <v>192</v>
      </c>
      <c r="D214" s="193"/>
      <c r="E214" s="188" t="s">
        <v>193</v>
      </c>
      <c r="F214" s="188"/>
      <c r="G214" s="188"/>
      <c r="H214" s="188"/>
      <c r="I214" s="188"/>
      <c r="J214" s="188"/>
      <c r="K214" s="188"/>
      <c r="L214" s="188"/>
      <c r="M214" s="134"/>
      <c r="N214" s="18"/>
      <c r="O214" s="18"/>
      <c r="P214" s="127" t="str">
        <f t="shared" si="3"/>
        <v/>
      </c>
    </row>
    <row r="215" spans="1:16" ht="25.5" customHeight="1">
      <c r="A215" s="135">
        <v>154</v>
      </c>
      <c r="B215" s="92"/>
      <c r="C215" s="134" t="s">
        <v>102</v>
      </c>
      <c r="D215" s="190" t="s">
        <v>103</v>
      </c>
      <c r="E215" s="191"/>
      <c r="F215" s="191"/>
      <c r="G215" s="191"/>
      <c r="H215" s="191"/>
      <c r="I215" s="191"/>
      <c r="J215" s="191"/>
      <c r="K215" s="191"/>
      <c r="L215" s="93" t="s">
        <v>104</v>
      </c>
      <c r="M215" s="94">
        <v>91</v>
      </c>
      <c r="N215" s="18"/>
      <c r="O215" s="18"/>
      <c r="P215" s="127">
        <f t="shared" si="3"/>
        <v>0</v>
      </c>
    </row>
    <row r="216" spans="1:16">
      <c r="A216" s="135">
        <v>155</v>
      </c>
      <c r="B216" s="92"/>
      <c r="C216" s="134" t="s">
        <v>159</v>
      </c>
      <c r="D216" s="190" t="s">
        <v>160</v>
      </c>
      <c r="E216" s="191"/>
      <c r="F216" s="191"/>
      <c r="G216" s="191"/>
      <c r="H216" s="191"/>
      <c r="I216" s="191"/>
      <c r="J216" s="191"/>
      <c r="K216" s="191"/>
      <c r="L216" s="93" t="s">
        <v>55</v>
      </c>
      <c r="M216" s="94">
        <v>72.744</v>
      </c>
      <c r="N216" s="18"/>
      <c r="O216" s="18"/>
      <c r="P216" s="127">
        <f t="shared" si="3"/>
        <v>0</v>
      </c>
    </row>
    <row r="217" spans="1:16" ht="25.5" customHeight="1">
      <c r="A217" s="135">
        <v>156</v>
      </c>
      <c r="B217" s="92"/>
      <c r="C217" s="134" t="s">
        <v>163</v>
      </c>
      <c r="D217" s="190" t="s">
        <v>164</v>
      </c>
      <c r="E217" s="191"/>
      <c r="F217" s="191"/>
      <c r="G217" s="191"/>
      <c r="H217" s="191"/>
      <c r="I217" s="191"/>
      <c r="J217" s="191"/>
      <c r="K217" s="191"/>
      <c r="L217" s="93" t="s">
        <v>31</v>
      </c>
      <c r="M217" s="94">
        <v>18.186</v>
      </c>
      <c r="N217" s="18"/>
      <c r="O217" s="18"/>
      <c r="P217" s="127">
        <f t="shared" si="3"/>
        <v>0</v>
      </c>
    </row>
    <row r="218" spans="1:16" ht="38.25" customHeight="1">
      <c r="A218" s="135">
        <v>157</v>
      </c>
      <c r="B218" s="92"/>
      <c r="C218" s="134" t="s">
        <v>113</v>
      </c>
      <c r="D218" s="190" t="s">
        <v>114</v>
      </c>
      <c r="E218" s="191"/>
      <c r="F218" s="191"/>
      <c r="G218" s="191"/>
      <c r="H218" s="191"/>
      <c r="I218" s="191"/>
      <c r="J218" s="191"/>
      <c r="K218" s="191"/>
      <c r="L218" s="93" t="s">
        <v>59</v>
      </c>
      <c r="M218" s="94">
        <v>7.1340000000000003</v>
      </c>
      <c r="N218" s="18"/>
      <c r="O218" s="18"/>
      <c r="P218" s="127">
        <f t="shared" si="3"/>
        <v>0</v>
      </c>
    </row>
    <row r="219" spans="1:16">
      <c r="A219" s="91" t="s">
        <v>17</v>
      </c>
      <c r="B219" s="134"/>
      <c r="C219" s="192" t="s">
        <v>194</v>
      </c>
      <c r="D219" s="193"/>
      <c r="E219" s="188" t="s">
        <v>195</v>
      </c>
      <c r="F219" s="188"/>
      <c r="G219" s="188"/>
      <c r="H219" s="188"/>
      <c r="I219" s="188"/>
      <c r="J219" s="188"/>
      <c r="K219" s="188"/>
      <c r="L219" s="188"/>
      <c r="M219" s="134"/>
      <c r="N219" s="18"/>
      <c r="O219" s="18"/>
      <c r="P219" s="127" t="str">
        <f t="shared" si="3"/>
        <v/>
      </c>
    </row>
    <row r="220" spans="1:16">
      <c r="A220" s="91" t="s">
        <v>17</v>
      </c>
      <c r="B220" s="134"/>
      <c r="C220" s="192" t="s">
        <v>196</v>
      </c>
      <c r="D220" s="193"/>
      <c r="E220" s="188" t="s">
        <v>197</v>
      </c>
      <c r="F220" s="188"/>
      <c r="G220" s="188"/>
      <c r="H220" s="188"/>
      <c r="I220" s="188"/>
      <c r="J220" s="188"/>
      <c r="K220" s="188"/>
      <c r="L220" s="188"/>
      <c r="M220" s="134"/>
      <c r="N220" s="18"/>
      <c r="O220" s="18"/>
      <c r="P220" s="127" t="str">
        <f t="shared" si="3"/>
        <v/>
      </c>
    </row>
    <row r="221" spans="1:16">
      <c r="A221" s="135">
        <v>158</v>
      </c>
      <c r="B221" s="92"/>
      <c r="C221" s="134" t="s">
        <v>186</v>
      </c>
      <c r="D221" s="190" t="s">
        <v>187</v>
      </c>
      <c r="E221" s="191"/>
      <c r="F221" s="191"/>
      <c r="G221" s="191"/>
      <c r="H221" s="191"/>
      <c r="I221" s="191"/>
      <c r="J221" s="191"/>
      <c r="K221" s="191"/>
      <c r="L221" s="93" t="s">
        <v>104</v>
      </c>
      <c r="M221" s="94">
        <v>68.411000000000001</v>
      </c>
      <c r="N221" s="18"/>
      <c r="O221" s="18"/>
      <c r="P221" s="127">
        <f t="shared" si="3"/>
        <v>0</v>
      </c>
    </row>
    <row r="222" spans="1:16" ht="25.5" customHeight="1">
      <c r="A222" s="135">
        <v>159</v>
      </c>
      <c r="B222" s="92"/>
      <c r="C222" s="134" t="s">
        <v>155</v>
      </c>
      <c r="D222" s="190" t="s">
        <v>156</v>
      </c>
      <c r="E222" s="191"/>
      <c r="F222" s="191"/>
      <c r="G222" s="191"/>
      <c r="H222" s="191"/>
      <c r="I222" s="191"/>
      <c r="J222" s="191"/>
      <c r="K222" s="191"/>
      <c r="L222" s="93" t="s">
        <v>31</v>
      </c>
      <c r="M222" s="94">
        <v>1.4850000000000001</v>
      </c>
      <c r="N222" s="18"/>
      <c r="O222" s="18"/>
      <c r="P222" s="127">
        <f t="shared" si="3"/>
        <v>0</v>
      </c>
    </row>
    <row r="223" spans="1:16" ht="25.5" customHeight="1">
      <c r="A223" s="135">
        <v>160</v>
      </c>
      <c r="B223" s="92"/>
      <c r="C223" s="134" t="s">
        <v>163</v>
      </c>
      <c r="D223" s="190" t="s">
        <v>164</v>
      </c>
      <c r="E223" s="191"/>
      <c r="F223" s="191"/>
      <c r="G223" s="191"/>
      <c r="H223" s="191"/>
      <c r="I223" s="191"/>
      <c r="J223" s="191"/>
      <c r="K223" s="191"/>
      <c r="L223" s="93" t="s">
        <v>31</v>
      </c>
      <c r="M223" s="94">
        <v>2.97</v>
      </c>
      <c r="N223" s="18"/>
      <c r="O223" s="18"/>
      <c r="P223" s="127">
        <f t="shared" si="3"/>
        <v>0</v>
      </c>
    </row>
    <row r="224" spans="1:16" ht="38.25" customHeight="1">
      <c r="A224" s="135">
        <v>161</v>
      </c>
      <c r="B224" s="92"/>
      <c r="C224" s="134" t="s">
        <v>157</v>
      </c>
      <c r="D224" s="190" t="s">
        <v>158</v>
      </c>
      <c r="E224" s="191"/>
      <c r="F224" s="191"/>
      <c r="G224" s="191"/>
      <c r="H224" s="191"/>
      <c r="I224" s="191"/>
      <c r="J224" s="191"/>
      <c r="K224" s="191"/>
      <c r="L224" s="93" t="s">
        <v>31</v>
      </c>
      <c r="M224" s="94">
        <v>13.337999999999999</v>
      </c>
      <c r="N224" s="18"/>
      <c r="O224" s="18"/>
      <c r="P224" s="127">
        <f t="shared" si="3"/>
        <v>0</v>
      </c>
    </row>
    <row r="225" spans="1:16" ht="38.25" customHeight="1">
      <c r="A225" s="135">
        <v>162</v>
      </c>
      <c r="B225" s="92"/>
      <c r="C225" s="134" t="s">
        <v>111</v>
      </c>
      <c r="D225" s="190" t="s">
        <v>112</v>
      </c>
      <c r="E225" s="191"/>
      <c r="F225" s="191"/>
      <c r="G225" s="191"/>
      <c r="H225" s="191"/>
      <c r="I225" s="191"/>
      <c r="J225" s="191"/>
      <c r="K225" s="191"/>
      <c r="L225" s="93" t="s">
        <v>31</v>
      </c>
      <c r="M225" s="94">
        <v>17</v>
      </c>
      <c r="N225" s="18"/>
      <c r="O225" s="18"/>
      <c r="P225" s="127">
        <f t="shared" si="3"/>
        <v>0</v>
      </c>
    </row>
    <row r="226" spans="1:16" ht="38.25" customHeight="1">
      <c r="A226" s="135">
        <v>163</v>
      </c>
      <c r="B226" s="92"/>
      <c r="C226" s="134" t="s">
        <v>188</v>
      </c>
      <c r="D226" s="190" t="s">
        <v>189</v>
      </c>
      <c r="E226" s="191"/>
      <c r="F226" s="191"/>
      <c r="G226" s="191"/>
      <c r="H226" s="191"/>
      <c r="I226" s="191"/>
      <c r="J226" s="191"/>
      <c r="K226" s="191"/>
      <c r="L226" s="93" t="s">
        <v>177</v>
      </c>
      <c r="M226" s="94">
        <v>1442.846</v>
      </c>
      <c r="N226" s="18"/>
      <c r="O226" s="18"/>
      <c r="P226" s="127">
        <f t="shared" si="3"/>
        <v>0</v>
      </c>
    </row>
    <row r="227" spans="1:16">
      <c r="A227" s="135">
        <v>164</v>
      </c>
      <c r="B227" s="92"/>
      <c r="C227" s="134" t="s">
        <v>198</v>
      </c>
      <c r="D227" s="190" t="s">
        <v>199</v>
      </c>
      <c r="E227" s="191"/>
      <c r="F227" s="191"/>
      <c r="G227" s="191"/>
      <c r="H227" s="191"/>
      <c r="I227" s="191"/>
      <c r="J227" s="191"/>
      <c r="K227" s="191"/>
      <c r="L227" s="93" t="s">
        <v>200</v>
      </c>
      <c r="M227" s="94">
        <v>1</v>
      </c>
      <c r="N227" s="18"/>
      <c r="O227" s="18"/>
      <c r="P227" s="127">
        <f t="shared" si="3"/>
        <v>0</v>
      </c>
    </row>
    <row r="228" spans="1:16">
      <c r="A228" s="91" t="s">
        <v>17</v>
      </c>
      <c r="B228" s="134"/>
      <c r="C228" s="192" t="s">
        <v>201</v>
      </c>
      <c r="D228" s="193"/>
      <c r="E228" s="188" t="s">
        <v>202</v>
      </c>
      <c r="F228" s="188"/>
      <c r="G228" s="188"/>
      <c r="H228" s="188"/>
      <c r="I228" s="188"/>
      <c r="J228" s="188"/>
      <c r="K228" s="188"/>
      <c r="L228" s="188"/>
      <c r="M228" s="134"/>
      <c r="N228" s="18"/>
      <c r="O228" s="18"/>
      <c r="P228" s="127" t="str">
        <f t="shared" si="3"/>
        <v/>
      </c>
    </row>
    <row r="229" spans="1:16" ht="25.5" customHeight="1">
      <c r="A229" s="135">
        <v>165</v>
      </c>
      <c r="B229" s="92"/>
      <c r="C229" s="134" t="s">
        <v>155</v>
      </c>
      <c r="D229" s="190" t="s">
        <v>156</v>
      </c>
      <c r="E229" s="191"/>
      <c r="F229" s="191"/>
      <c r="G229" s="191"/>
      <c r="H229" s="191"/>
      <c r="I229" s="191"/>
      <c r="J229" s="191"/>
      <c r="K229" s="191"/>
      <c r="L229" s="93" t="s">
        <v>31</v>
      </c>
      <c r="M229" s="94">
        <v>1.575</v>
      </c>
      <c r="N229" s="18"/>
      <c r="O229" s="18"/>
      <c r="P229" s="127">
        <f t="shared" si="3"/>
        <v>0</v>
      </c>
    </row>
    <row r="230" spans="1:16" ht="38.25" customHeight="1">
      <c r="A230" s="135">
        <v>166</v>
      </c>
      <c r="B230" s="92"/>
      <c r="C230" s="134" t="s">
        <v>157</v>
      </c>
      <c r="D230" s="190" t="s">
        <v>158</v>
      </c>
      <c r="E230" s="191"/>
      <c r="F230" s="191"/>
      <c r="G230" s="191"/>
      <c r="H230" s="191"/>
      <c r="I230" s="191"/>
      <c r="J230" s="191"/>
      <c r="K230" s="191"/>
      <c r="L230" s="93" t="s">
        <v>31</v>
      </c>
      <c r="M230" s="94">
        <v>19.274999999999999</v>
      </c>
      <c r="N230" s="18"/>
      <c r="O230" s="18"/>
      <c r="P230" s="127">
        <f t="shared" si="3"/>
        <v>0</v>
      </c>
    </row>
    <row r="231" spans="1:16" ht="25.5" customHeight="1">
      <c r="A231" s="135">
        <v>167</v>
      </c>
      <c r="B231" s="92"/>
      <c r="C231" s="134" t="s">
        <v>163</v>
      </c>
      <c r="D231" s="190" t="s">
        <v>164</v>
      </c>
      <c r="E231" s="191"/>
      <c r="F231" s="191"/>
      <c r="G231" s="191"/>
      <c r="H231" s="191"/>
      <c r="I231" s="191"/>
      <c r="J231" s="191"/>
      <c r="K231" s="191"/>
      <c r="L231" s="93" t="s">
        <v>31</v>
      </c>
      <c r="M231" s="94">
        <v>3.15</v>
      </c>
      <c r="N231" s="18"/>
      <c r="O231" s="18"/>
      <c r="P231" s="127">
        <f t="shared" si="3"/>
        <v>0</v>
      </c>
    </row>
    <row r="232" spans="1:16" ht="38.25" customHeight="1">
      <c r="A232" s="135">
        <v>168</v>
      </c>
      <c r="B232" s="92"/>
      <c r="C232" s="134" t="s">
        <v>188</v>
      </c>
      <c r="D232" s="190" t="s">
        <v>189</v>
      </c>
      <c r="E232" s="191"/>
      <c r="F232" s="191"/>
      <c r="G232" s="191"/>
      <c r="H232" s="191"/>
      <c r="I232" s="191"/>
      <c r="J232" s="191"/>
      <c r="K232" s="191"/>
      <c r="L232" s="93" t="s">
        <v>177</v>
      </c>
      <c r="M232" s="94">
        <v>1872.1969999999999</v>
      </c>
      <c r="N232" s="18"/>
      <c r="O232" s="18"/>
      <c r="P232" s="127">
        <f t="shared" si="3"/>
        <v>0</v>
      </c>
    </row>
    <row r="233" spans="1:16">
      <c r="A233" s="91" t="s">
        <v>17</v>
      </c>
      <c r="B233" s="134"/>
      <c r="C233" s="192" t="s">
        <v>203</v>
      </c>
      <c r="D233" s="193"/>
      <c r="E233" s="188" t="s">
        <v>204</v>
      </c>
      <c r="F233" s="188"/>
      <c r="G233" s="188"/>
      <c r="H233" s="188"/>
      <c r="I233" s="188"/>
      <c r="J233" s="188"/>
      <c r="K233" s="188"/>
      <c r="L233" s="188"/>
      <c r="M233" s="134"/>
      <c r="N233" s="18"/>
      <c r="O233" s="18"/>
      <c r="P233" s="127" t="str">
        <f t="shared" si="3"/>
        <v/>
      </c>
    </row>
    <row r="234" spans="1:16" ht="25.5" customHeight="1">
      <c r="A234" s="135">
        <v>169</v>
      </c>
      <c r="B234" s="92"/>
      <c r="C234" s="134" t="s">
        <v>155</v>
      </c>
      <c r="D234" s="190" t="s">
        <v>156</v>
      </c>
      <c r="E234" s="191"/>
      <c r="F234" s="191"/>
      <c r="G234" s="191"/>
      <c r="H234" s="191"/>
      <c r="I234" s="191"/>
      <c r="J234" s="191"/>
      <c r="K234" s="191"/>
      <c r="L234" s="93" t="s">
        <v>31</v>
      </c>
      <c r="M234" s="94">
        <v>1.34</v>
      </c>
      <c r="N234" s="18"/>
      <c r="O234" s="18"/>
      <c r="P234" s="127">
        <f t="shared" si="3"/>
        <v>0</v>
      </c>
    </row>
    <row r="235" spans="1:16" ht="38.25" customHeight="1">
      <c r="A235" s="135">
        <v>170</v>
      </c>
      <c r="B235" s="92"/>
      <c r="C235" s="134" t="s">
        <v>157</v>
      </c>
      <c r="D235" s="190" t="s">
        <v>158</v>
      </c>
      <c r="E235" s="191"/>
      <c r="F235" s="191"/>
      <c r="G235" s="191"/>
      <c r="H235" s="191"/>
      <c r="I235" s="191"/>
      <c r="J235" s="191"/>
      <c r="K235" s="191"/>
      <c r="L235" s="93" t="s">
        <v>31</v>
      </c>
      <c r="M235" s="94">
        <v>11.286</v>
      </c>
      <c r="N235" s="18"/>
      <c r="O235" s="18"/>
      <c r="P235" s="127">
        <f t="shared" si="3"/>
        <v>0</v>
      </c>
    </row>
    <row r="236" spans="1:16" ht="25.5" customHeight="1">
      <c r="A236" s="135">
        <v>171</v>
      </c>
      <c r="B236" s="92"/>
      <c r="C236" s="134" t="s">
        <v>163</v>
      </c>
      <c r="D236" s="190" t="s">
        <v>164</v>
      </c>
      <c r="E236" s="191"/>
      <c r="F236" s="191"/>
      <c r="G236" s="191"/>
      <c r="H236" s="191"/>
      <c r="I236" s="191"/>
      <c r="J236" s="191"/>
      <c r="K236" s="191"/>
      <c r="L236" s="93" t="s">
        <v>31</v>
      </c>
      <c r="M236" s="94">
        <v>2.7</v>
      </c>
      <c r="N236" s="18"/>
      <c r="O236" s="18"/>
      <c r="P236" s="127">
        <f t="shared" si="3"/>
        <v>0</v>
      </c>
    </row>
    <row r="237" spans="1:16">
      <c r="A237" s="135">
        <v>172</v>
      </c>
      <c r="B237" s="92"/>
      <c r="C237" s="134" t="s">
        <v>159</v>
      </c>
      <c r="D237" s="190" t="s">
        <v>160</v>
      </c>
      <c r="E237" s="191"/>
      <c r="F237" s="191"/>
      <c r="G237" s="191"/>
      <c r="H237" s="191"/>
      <c r="I237" s="191"/>
      <c r="J237" s="191"/>
      <c r="K237" s="191"/>
      <c r="L237" s="93" t="s">
        <v>55</v>
      </c>
      <c r="M237" s="94">
        <v>32.6</v>
      </c>
      <c r="N237" s="18"/>
      <c r="O237" s="18"/>
      <c r="P237" s="127">
        <f t="shared" si="3"/>
        <v>0</v>
      </c>
    </row>
    <row r="238" spans="1:16">
      <c r="A238" s="91" t="s">
        <v>17</v>
      </c>
      <c r="B238" s="134"/>
      <c r="C238" s="192" t="s">
        <v>205</v>
      </c>
      <c r="D238" s="193"/>
      <c r="E238" s="188" t="s">
        <v>166</v>
      </c>
      <c r="F238" s="188"/>
      <c r="G238" s="188"/>
      <c r="H238" s="188"/>
      <c r="I238" s="188"/>
      <c r="J238" s="188"/>
      <c r="K238" s="188"/>
      <c r="L238" s="188"/>
      <c r="M238" s="134"/>
      <c r="N238" s="18"/>
      <c r="O238" s="18"/>
      <c r="P238" s="127" t="str">
        <f t="shared" si="3"/>
        <v/>
      </c>
    </row>
    <row r="239" spans="1:16" ht="25.5" customHeight="1">
      <c r="A239" s="135">
        <v>173</v>
      </c>
      <c r="B239" s="92"/>
      <c r="C239" s="134" t="s">
        <v>102</v>
      </c>
      <c r="D239" s="190" t="s">
        <v>103</v>
      </c>
      <c r="E239" s="191"/>
      <c r="F239" s="191"/>
      <c r="G239" s="191"/>
      <c r="H239" s="191"/>
      <c r="I239" s="191"/>
      <c r="J239" s="191"/>
      <c r="K239" s="191"/>
      <c r="L239" s="93" t="s">
        <v>104</v>
      </c>
      <c r="M239" s="94">
        <v>597</v>
      </c>
      <c r="N239" s="18"/>
      <c r="O239" s="18"/>
      <c r="P239" s="127">
        <f t="shared" si="3"/>
        <v>0</v>
      </c>
    </row>
    <row r="240" spans="1:16" ht="38.25" customHeight="1">
      <c r="A240" s="135">
        <v>174</v>
      </c>
      <c r="B240" s="92"/>
      <c r="C240" s="134" t="s">
        <v>95</v>
      </c>
      <c r="D240" s="190" t="s">
        <v>96</v>
      </c>
      <c r="E240" s="191"/>
      <c r="F240" s="191"/>
      <c r="G240" s="191"/>
      <c r="H240" s="191"/>
      <c r="I240" s="191"/>
      <c r="J240" s="191"/>
      <c r="K240" s="191"/>
      <c r="L240" s="93" t="s">
        <v>31</v>
      </c>
      <c r="M240" s="94">
        <v>38.536999999999999</v>
      </c>
      <c r="N240" s="18"/>
      <c r="O240" s="18"/>
      <c r="P240" s="127">
        <f t="shared" si="3"/>
        <v>0</v>
      </c>
    </row>
    <row r="241" spans="1:16" ht="38.25" customHeight="1">
      <c r="A241" s="135">
        <v>175</v>
      </c>
      <c r="B241" s="92"/>
      <c r="C241" s="134" t="s">
        <v>167</v>
      </c>
      <c r="D241" s="190" t="s">
        <v>168</v>
      </c>
      <c r="E241" s="191"/>
      <c r="F241" s="191"/>
      <c r="G241" s="191"/>
      <c r="H241" s="191"/>
      <c r="I241" s="191"/>
      <c r="J241" s="191"/>
      <c r="K241" s="191"/>
      <c r="L241" s="93" t="s">
        <v>59</v>
      </c>
      <c r="M241" s="94">
        <v>51.177999999999997</v>
      </c>
      <c r="N241" s="18"/>
      <c r="O241" s="18"/>
      <c r="P241" s="127">
        <f t="shared" si="3"/>
        <v>0</v>
      </c>
    </row>
    <row r="242" spans="1:16" ht="38.25" customHeight="1">
      <c r="A242" s="135">
        <v>176</v>
      </c>
      <c r="B242" s="92"/>
      <c r="C242" s="134" t="s">
        <v>111</v>
      </c>
      <c r="D242" s="190" t="s">
        <v>112</v>
      </c>
      <c r="E242" s="191"/>
      <c r="F242" s="191"/>
      <c r="G242" s="191"/>
      <c r="H242" s="191"/>
      <c r="I242" s="191"/>
      <c r="J242" s="191"/>
      <c r="K242" s="191"/>
      <c r="L242" s="93" t="s">
        <v>31</v>
      </c>
      <c r="M242" s="94">
        <v>332.15499999999997</v>
      </c>
      <c r="N242" s="18"/>
      <c r="O242" s="18"/>
      <c r="P242" s="127">
        <f t="shared" si="3"/>
        <v>0</v>
      </c>
    </row>
    <row r="243" spans="1:16">
      <c r="A243" s="91" t="s">
        <v>17</v>
      </c>
      <c r="B243" s="134"/>
      <c r="C243" s="192" t="s">
        <v>206</v>
      </c>
      <c r="D243" s="193"/>
      <c r="E243" s="188" t="s">
        <v>193</v>
      </c>
      <c r="F243" s="188"/>
      <c r="G243" s="188"/>
      <c r="H243" s="188"/>
      <c r="I243" s="188"/>
      <c r="J243" s="188"/>
      <c r="K243" s="188"/>
      <c r="L243" s="188"/>
      <c r="M243" s="134"/>
      <c r="N243" s="18"/>
      <c r="O243" s="18"/>
      <c r="P243" s="127" t="str">
        <f t="shared" si="3"/>
        <v/>
      </c>
    </row>
    <row r="244" spans="1:16" ht="25.5" customHeight="1">
      <c r="A244" s="135">
        <v>177</v>
      </c>
      <c r="B244" s="92"/>
      <c r="C244" s="134" t="s">
        <v>102</v>
      </c>
      <c r="D244" s="190" t="s">
        <v>103</v>
      </c>
      <c r="E244" s="191"/>
      <c r="F244" s="191"/>
      <c r="G244" s="191"/>
      <c r="H244" s="191"/>
      <c r="I244" s="191"/>
      <c r="J244" s="191"/>
      <c r="K244" s="191"/>
      <c r="L244" s="93" t="s">
        <v>104</v>
      </c>
      <c r="M244" s="94">
        <v>51</v>
      </c>
      <c r="N244" s="18"/>
      <c r="O244" s="18"/>
      <c r="P244" s="127">
        <f t="shared" si="3"/>
        <v>0</v>
      </c>
    </row>
    <row r="245" spans="1:16" ht="25.5" customHeight="1">
      <c r="A245" s="135">
        <v>178</v>
      </c>
      <c r="B245" s="92"/>
      <c r="C245" s="134" t="s">
        <v>163</v>
      </c>
      <c r="D245" s="190" t="s">
        <v>164</v>
      </c>
      <c r="E245" s="191"/>
      <c r="F245" s="191"/>
      <c r="G245" s="191"/>
      <c r="H245" s="191"/>
      <c r="I245" s="191"/>
      <c r="J245" s="191"/>
      <c r="K245" s="191"/>
      <c r="L245" s="93" t="s">
        <v>31</v>
      </c>
      <c r="M245" s="94">
        <v>48.576999999999998</v>
      </c>
      <c r="N245" s="18"/>
      <c r="O245" s="18"/>
      <c r="P245" s="127">
        <f t="shared" si="3"/>
        <v>0</v>
      </c>
    </row>
    <row r="246" spans="1:16">
      <c r="A246" s="135">
        <v>179</v>
      </c>
      <c r="B246" s="92"/>
      <c r="C246" s="134" t="s">
        <v>159</v>
      </c>
      <c r="D246" s="190" t="s">
        <v>160</v>
      </c>
      <c r="E246" s="191"/>
      <c r="F246" s="191"/>
      <c r="G246" s="191"/>
      <c r="H246" s="191"/>
      <c r="I246" s="191"/>
      <c r="J246" s="191"/>
      <c r="K246" s="191"/>
      <c r="L246" s="93" t="s">
        <v>55</v>
      </c>
      <c r="M246" s="94">
        <v>194.22800000000001</v>
      </c>
      <c r="N246" s="18"/>
      <c r="O246" s="18"/>
      <c r="P246" s="127">
        <f t="shared" si="3"/>
        <v>0</v>
      </c>
    </row>
    <row r="247" spans="1:16" ht="38.25" customHeight="1">
      <c r="A247" s="135">
        <v>180</v>
      </c>
      <c r="B247" s="92"/>
      <c r="C247" s="134" t="s">
        <v>113</v>
      </c>
      <c r="D247" s="190" t="s">
        <v>114</v>
      </c>
      <c r="E247" s="191"/>
      <c r="F247" s="191"/>
      <c r="G247" s="191"/>
      <c r="H247" s="191"/>
      <c r="I247" s="191"/>
      <c r="J247" s="191"/>
      <c r="K247" s="191"/>
      <c r="L247" s="93" t="s">
        <v>59</v>
      </c>
      <c r="M247" s="94">
        <v>21.751999999999999</v>
      </c>
      <c r="N247" s="18"/>
      <c r="O247" s="18"/>
      <c r="P247" s="127">
        <f t="shared" si="3"/>
        <v>0</v>
      </c>
    </row>
    <row r="248" spans="1:16">
      <c r="A248" s="91" t="s">
        <v>17</v>
      </c>
      <c r="B248" s="134"/>
      <c r="C248" s="192" t="s">
        <v>207</v>
      </c>
      <c r="D248" s="193"/>
      <c r="E248" s="188" t="s">
        <v>208</v>
      </c>
      <c r="F248" s="188"/>
      <c r="G248" s="188"/>
      <c r="H248" s="188"/>
      <c r="I248" s="188"/>
      <c r="J248" s="188"/>
      <c r="K248" s="188"/>
      <c r="L248" s="188"/>
      <c r="M248" s="134"/>
      <c r="N248" s="18"/>
      <c r="O248" s="18"/>
      <c r="P248" s="127" t="str">
        <f t="shared" si="3"/>
        <v/>
      </c>
    </row>
    <row r="249" spans="1:16" ht="25.5" customHeight="1">
      <c r="A249" s="135">
        <v>181</v>
      </c>
      <c r="B249" s="92"/>
      <c r="C249" s="134" t="s">
        <v>102</v>
      </c>
      <c r="D249" s="190" t="s">
        <v>103</v>
      </c>
      <c r="E249" s="191"/>
      <c r="F249" s="191"/>
      <c r="G249" s="191"/>
      <c r="H249" s="191"/>
      <c r="I249" s="191"/>
      <c r="J249" s="191"/>
      <c r="K249" s="191"/>
      <c r="L249" s="93" t="s">
        <v>104</v>
      </c>
      <c r="M249" s="94">
        <v>33</v>
      </c>
      <c r="N249" s="18"/>
      <c r="O249" s="18"/>
      <c r="P249" s="127">
        <f t="shared" si="3"/>
        <v>0</v>
      </c>
    </row>
    <row r="250" spans="1:16" ht="38.25" customHeight="1">
      <c r="A250" s="135">
        <v>182</v>
      </c>
      <c r="B250" s="92"/>
      <c r="C250" s="134" t="s">
        <v>157</v>
      </c>
      <c r="D250" s="190" t="s">
        <v>158</v>
      </c>
      <c r="E250" s="191"/>
      <c r="F250" s="191"/>
      <c r="G250" s="191"/>
      <c r="H250" s="191"/>
      <c r="I250" s="191"/>
      <c r="J250" s="191"/>
      <c r="K250" s="191"/>
      <c r="L250" s="93" t="s">
        <v>31</v>
      </c>
      <c r="M250" s="94">
        <v>19.2</v>
      </c>
      <c r="N250" s="18"/>
      <c r="O250" s="18"/>
      <c r="P250" s="127">
        <f t="shared" si="3"/>
        <v>0</v>
      </c>
    </row>
    <row r="251" spans="1:16">
      <c r="A251" s="135">
        <v>183</v>
      </c>
      <c r="B251" s="92"/>
      <c r="C251" s="134" t="s">
        <v>159</v>
      </c>
      <c r="D251" s="190" t="s">
        <v>160</v>
      </c>
      <c r="E251" s="191"/>
      <c r="F251" s="191"/>
      <c r="G251" s="191"/>
      <c r="H251" s="191"/>
      <c r="I251" s="191"/>
      <c r="J251" s="191"/>
      <c r="K251" s="191"/>
      <c r="L251" s="93" t="s">
        <v>55</v>
      </c>
      <c r="M251" s="94">
        <v>44.4</v>
      </c>
      <c r="N251" s="18"/>
      <c r="O251" s="18"/>
      <c r="P251" s="127">
        <f t="shared" si="3"/>
        <v>0</v>
      </c>
    </row>
    <row r="252" spans="1:16">
      <c r="A252" s="91" t="s">
        <v>17</v>
      </c>
      <c r="B252" s="134"/>
      <c r="C252" s="192" t="s">
        <v>209</v>
      </c>
      <c r="D252" s="193"/>
      <c r="E252" s="188" t="s">
        <v>210</v>
      </c>
      <c r="F252" s="188"/>
      <c r="G252" s="188"/>
      <c r="H252" s="188"/>
      <c r="I252" s="188"/>
      <c r="J252" s="188"/>
      <c r="K252" s="188"/>
      <c r="L252" s="188"/>
      <c r="M252" s="134"/>
      <c r="N252" s="18"/>
      <c r="O252" s="18"/>
      <c r="P252" s="127" t="str">
        <f t="shared" si="3"/>
        <v/>
      </c>
    </row>
    <row r="253" spans="1:16">
      <c r="A253" s="91" t="s">
        <v>17</v>
      </c>
      <c r="B253" s="134"/>
      <c r="C253" s="192" t="s">
        <v>211</v>
      </c>
      <c r="D253" s="193"/>
      <c r="E253" s="188" t="s">
        <v>197</v>
      </c>
      <c r="F253" s="188"/>
      <c r="G253" s="188"/>
      <c r="H253" s="188"/>
      <c r="I253" s="188"/>
      <c r="J253" s="188"/>
      <c r="K253" s="188"/>
      <c r="L253" s="188"/>
      <c r="M253" s="134"/>
      <c r="N253" s="18"/>
      <c r="O253" s="18"/>
      <c r="P253" s="127" t="str">
        <f t="shared" si="3"/>
        <v/>
      </c>
    </row>
    <row r="254" spans="1:16" ht="25.5" customHeight="1">
      <c r="A254" s="135">
        <v>184</v>
      </c>
      <c r="B254" s="92"/>
      <c r="C254" s="134" t="s">
        <v>102</v>
      </c>
      <c r="D254" s="190" t="s">
        <v>103</v>
      </c>
      <c r="E254" s="191"/>
      <c r="F254" s="191"/>
      <c r="G254" s="191"/>
      <c r="H254" s="191"/>
      <c r="I254" s="191"/>
      <c r="J254" s="191"/>
      <c r="K254" s="191"/>
      <c r="L254" s="93" t="s">
        <v>104</v>
      </c>
      <c r="M254" s="94">
        <v>22.917999999999999</v>
      </c>
      <c r="N254" s="18"/>
      <c r="O254" s="18"/>
      <c r="P254" s="127">
        <f t="shared" si="3"/>
        <v>0</v>
      </c>
    </row>
    <row r="255" spans="1:16" ht="25.5" customHeight="1">
      <c r="A255" s="135">
        <v>185</v>
      </c>
      <c r="B255" s="92"/>
      <c r="C255" s="134" t="s">
        <v>155</v>
      </c>
      <c r="D255" s="190" t="s">
        <v>156</v>
      </c>
      <c r="E255" s="191"/>
      <c r="F255" s="191"/>
      <c r="G255" s="191"/>
      <c r="H255" s="191"/>
      <c r="I255" s="191"/>
      <c r="J255" s="191"/>
      <c r="K255" s="191"/>
      <c r="L255" s="93" t="s">
        <v>31</v>
      </c>
      <c r="M255" s="94">
        <v>0.59199999999999997</v>
      </c>
      <c r="N255" s="18"/>
      <c r="O255" s="18"/>
      <c r="P255" s="127">
        <f t="shared" si="3"/>
        <v>0</v>
      </c>
    </row>
    <row r="256" spans="1:16" ht="38.25" customHeight="1">
      <c r="A256" s="135">
        <v>186</v>
      </c>
      <c r="B256" s="92"/>
      <c r="C256" s="134" t="s">
        <v>157</v>
      </c>
      <c r="D256" s="190" t="s">
        <v>158</v>
      </c>
      <c r="E256" s="191"/>
      <c r="F256" s="191"/>
      <c r="G256" s="191"/>
      <c r="H256" s="191"/>
      <c r="I256" s="191"/>
      <c r="J256" s="191"/>
      <c r="K256" s="191"/>
      <c r="L256" s="93" t="s">
        <v>31</v>
      </c>
      <c r="M256" s="94">
        <v>5.319</v>
      </c>
      <c r="N256" s="18"/>
      <c r="O256" s="18"/>
      <c r="P256" s="127">
        <f t="shared" si="3"/>
        <v>0</v>
      </c>
    </row>
    <row r="257" spans="1:16" ht="25.5" customHeight="1">
      <c r="A257" s="135">
        <v>187</v>
      </c>
      <c r="B257" s="92"/>
      <c r="C257" s="134" t="s">
        <v>163</v>
      </c>
      <c r="D257" s="190" t="s">
        <v>164</v>
      </c>
      <c r="E257" s="191"/>
      <c r="F257" s="191"/>
      <c r="G257" s="191"/>
      <c r="H257" s="191"/>
      <c r="I257" s="191"/>
      <c r="J257" s="191"/>
      <c r="K257" s="191"/>
      <c r="L257" s="93" t="s">
        <v>31</v>
      </c>
      <c r="M257" s="94">
        <v>1.1839999999999999</v>
      </c>
      <c r="N257" s="18"/>
      <c r="O257" s="18"/>
      <c r="P257" s="127">
        <f t="shared" si="3"/>
        <v>0</v>
      </c>
    </row>
    <row r="258" spans="1:16" ht="38.25" customHeight="1">
      <c r="A258" s="135">
        <v>188</v>
      </c>
      <c r="B258" s="92"/>
      <c r="C258" s="134" t="s">
        <v>111</v>
      </c>
      <c r="D258" s="190" t="s">
        <v>112</v>
      </c>
      <c r="E258" s="191"/>
      <c r="F258" s="191"/>
      <c r="G258" s="191"/>
      <c r="H258" s="191"/>
      <c r="I258" s="191"/>
      <c r="J258" s="191"/>
      <c r="K258" s="191"/>
      <c r="L258" s="93" t="s">
        <v>31</v>
      </c>
      <c r="M258" s="94">
        <v>8</v>
      </c>
      <c r="N258" s="18"/>
      <c r="O258" s="18"/>
      <c r="P258" s="127">
        <f t="shared" si="3"/>
        <v>0</v>
      </c>
    </row>
    <row r="259" spans="1:16" ht="38.25" customHeight="1">
      <c r="A259" s="135">
        <v>189</v>
      </c>
      <c r="B259" s="92"/>
      <c r="C259" s="134" t="s">
        <v>188</v>
      </c>
      <c r="D259" s="190" t="s">
        <v>189</v>
      </c>
      <c r="E259" s="191"/>
      <c r="F259" s="191"/>
      <c r="G259" s="191"/>
      <c r="H259" s="191"/>
      <c r="I259" s="191"/>
      <c r="J259" s="191"/>
      <c r="K259" s="191"/>
      <c r="L259" s="93" t="s">
        <v>177</v>
      </c>
      <c r="M259" s="94">
        <v>591.49</v>
      </c>
      <c r="N259" s="18"/>
      <c r="O259" s="18"/>
      <c r="P259" s="127">
        <f t="shared" si="3"/>
        <v>0</v>
      </c>
    </row>
    <row r="260" spans="1:16">
      <c r="A260" s="91" t="s">
        <v>17</v>
      </c>
      <c r="B260" s="134"/>
      <c r="C260" s="192" t="s">
        <v>212</v>
      </c>
      <c r="D260" s="193"/>
      <c r="E260" s="188" t="s">
        <v>202</v>
      </c>
      <c r="F260" s="188"/>
      <c r="G260" s="188"/>
      <c r="H260" s="188"/>
      <c r="I260" s="188"/>
      <c r="J260" s="188"/>
      <c r="K260" s="188"/>
      <c r="L260" s="188"/>
      <c r="M260" s="134"/>
      <c r="N260" s="18"/>
      <c r="O260" s="18"/>
      <c r="P260" s="127" t="str">
        <f t="shared" si="3"/>
        <v/>
      </c>
    </row>
    <row r="261" spans="1:16" ht="25.5" customHeight="1">
      <c r="A261" s="135">
        <v>190</v>
      </c>
      <c r="B261" s="92"/>
      <c r="C261" s="134" t="s">
        <v>155</v>
      </c>
      <c r="D261" s="190" t="s">
        <v>156</v>
      </c>
      <c r="E261" s="191"/>
      <c r="F261" s="191"/>
      <c r="G261" s="191"/>
      <c r="H261" s="191"/>
      <c r="I261" s="191"/>
      <c r="J261" s="191"/>
      <c r="K261" s="191"/>
      <c r="L261" s="93" t="s">
        <v>31</v>
      </c>
      <c r="M261" s="94">
        <v>0.748</v>
      </c>
      <c r="N261" s="18"/>
      <c r="O261" s="18"/>
      <c r="P261" s="127">
        <f t="shared" si="3"/>
        <v>0</v>
      </c>
    </row>
    <row r="262" spans="1:16" ht="38.25" customHeight="1">
      <c r="A262" s="135">
        <v>191</v>
      </c>
      <c r="B262" s="92"/>
      <c r="C262" s="134" t="s">
        <v>157</v>
      </c>
      <c r="D262" s="190" t="s">
        <v>158</v>
      </c>
      <c r="E262" s="191"/>
      <c r="F262" s="191"/>
      <c r="G262" s="191"/>
      <c r="H262" s="191"/>
      <c r="I262" s="191"/>
      <c r="J262" s="191"/>
      <c r="K262" s="191"/>
      <c r="L262" s="93" t="s">
        <v>31</v>
      </c>
      <c r="M262" s="94">
        <v>9.0559999999999992</v>
      </c>
      <c r="N262" s="18"/>
      <c r="O262" s="18"/>
      <c r="P262" s="127">
        <f t="shared" si="3"/>
        <v>0</v>
      </c>
    </row>
    <row r="263" spans="1:16" ht="25.5" customHeight="1">
      <c r="A263" s="135">
        <v>192</v>
      </c>
      <c r="B263" s="92"/>
      <c r="C263" s="134" t="s">
        <v>163</v>
      </c>
      <c r="D263" s="190" t="s">
        <v>164</v>
      </c>
      <c r="E263" s="191"/>
      <c r="F263" s="191"/>
      <c r="G263" s="191"/>
      <c r="H263" s="191"/>
      <c r="I263" s="191"/>
      <c r="J263" s="191"/>
      <c r="K263" s="191"/>
      <c r="L263" s="93" t="s">
        <v>31</v>
      </c>
      <c r="M263" s="94">
        <v>1.4970000000000001</v>
      </c>
      <c r="N263" s="18"/>
      <c r="O263" s="18"/>
      <c r="P263" s="127">
        <f t="shared" si="3"/>
        <v>0</v>
      </c>
    </row>
    <row r="264" spans="1:16" ht="38.25" customHeight="1">
      <c r="A264" s="135">
        <v>193</v>
      </c>
      <c r="B264" s="92"/>
      <c r="C264" s="134" t="s">
        <v>188</v>
      </c>
      <c r="D264" s="190" t="s">
        <v>189</v>
      </c>
      <c r="E264" s="191"/>
      <c r="F264" s="191"/>
      <c r="G264" s="191"/>
      <c r="H264" s="191"/>
      <c r="I264" s="191"/>
      <c r="J264" s="191"/>
      <c r="K264" s="191"/>
      <c r="L264" s="93" t="s">
        <v>177</v>
      </c>
      <c r="M264" s="94">
        <v>1019.471</v>
      </c>
      <c r="N264" s="18"/>
      <c r="O264" s="18"/>
      <c r="P264" s="127">
        <f t="shared" si="3"/>
        <v>0</v>
      </c>
    </row>
    <row r="265" spans="1:16" ht="25.5" customHeight="1">
      <c r="A265" s="135">
        <v>194</v>
      </c>
      <c r="B265" s="92"/>
      <c r="C265" s="134" t="s">
        <v>213</v>
      </c>
      <c r="D265" s="190" t="s">
        <v>214</v>
      </c>
      <c r="E265" s="191"/>
      <c r="F265" s="191"/>
      <c r="G265" s="191"/>
      <c r="H265" s="191"/>
      <c r="I265" s="191"/>
      <c r="J265" s="191"/>
      <c r="K265" s="191"/>
      <c r="L265" s="93" t="s">
        <v>200</v>
      </c>
      <c r="M265" s="94">
        <v>1</v>
      </c>
      <c r="N265" s="18"/>
      <c r="O265" s="18"/>
      <c r="P265" s="127">
        <f t="shared" si="3"/>
        <v>0</v>
      </c>
    </row>
    <row r="266" spans="1:16">
      <c r="A266" s="91" t="s">
        <v>17</v>
      </c>
      <c r="B266" s="134"/>
      <c r="C266" s="192" t="s">
        <v>215</v>
      </c>
      <c r="D266" s="193"/>
      <c r="E266" s="188" t="s">
        <v>216</v>
      </c>
      <c r="F266" s="188"/>
      <c r="G266" s="188"/>
      <c r="H266" s="188"/>
      <c r="I266" s="188"/>
      <c r="J266" s="188"/>
      <c r="K266" s="188"/>
      <c r="L266" s="188"/>
      <c r="M266" s="134"/>
      <c r="N266" s="18"/>
      <c r="O266" s="18"/>
      <c r="P266" s="127" t="str">
        <f t="shared" si="3"/>
        <v/>
      </c>
    </row>
    <row r="267" spans="1:16" ht="25.5" customHeight="1">
      <c r="A267" s="135">
        <v>195</v>
      </c>
      <c r="B267" s="92"/>
      <c r="C267" s="134" t="s">
        <v>155</v>
      </c>
      <c r="D267" s="190" t="s">
        <v>156</v>
      </c>
      <c r="E267" s="191"/>
      <c r="F267" s="191"/>
      <c r="G267" s="191"/>
      <c r="H267" s="191"/>
      <c r="I267" s="191"/>
      <c r="J267" s="191"/>
      <c r="K267" s="191"/>
      <c r="L267" s="93" t="s">
        <v>31</v>
      </c>
      <c r="M267" s="94">
        <v>1.675</v>
      </c>
      <c r="N267" s="18"/>
      <c r="O267" s="18"/>
      <c r="P267" s="127">
        <f t="shared" si="3"/>
        <v>0</v>
      </c>
    </row>
    <row r="268" spans="1:16" ht="38.25" customHeight="1">
      <c r="A268" s="135">
        <v>196</v>
      </c>
      <c r="B268" s="92"/>
      <c r="C268" s="134" t="s">
        <v>157</v>
      </c>
      <c r="D268" s="190" t="s">
        <v>158</v>
      </c>
      <c r="E268" s="191"/>
      <c r="F268" s="191"/>
      <c r="G268" s="191"/>
      <c r="H268" s="191"/>
      <c r="I268" s="191"/>
      <c r="J268" s="191"/>
      <c r="K268" s="191"/>
      <c r="L268" s="93" t="s">
        <v>31</v>
      </c>
      <c r="M268" s="94">
        <v>4.2750000000000004</v>
      </c>
      <c r="N268" s="18"/>
      <c r="O268" s="18"/>
      <c r="P268" s="127">
        <f t="shared" si="3"/>
        <v>0</v>
      </c>
    </row>
    <row r="269" spans="1:16" ht="25.5" customHeight="1">
      <c r="A269" s="135">
        <v>197</v>
      </c>
      <c r="B269" s="92"/>
      <c r="C269" s="134" t="s">
        <v>163</v>
      </c>
      <c r="D269" s="190" t="s">
        <v>164</v>
      </c>
      <c r="E269" s="191"/>
      <c r="F269" s="191"/>
      <c r="G269" s="191"/>
      <c r="H269" s="191"/>
      <c r="I269" s="191"/>
      <c r="J269" s="191"/>
      <c r="K269" s="191"/>
      <c r="L269" s="93" t="s">
        <v>31</v>
      </c>
      <c r="M269" s="94">
        <v>2.25</v>
      </c>
      <c r="N269" s="18"/>
      <c r="O269" s="18"/>
      <c r="P269" s="127">
        <f t="shared" si="3"/>
        <v>0</v>
      </c>
    </row>
    <row r="270" spans="1:16">
      <c r="A270" s="135">
        <v>198</v>
      </c>
      <c r="B270" s="92"/>
      <c r="C270" s="134" t="s">
        <v>159</v>
      </c>
      <c r="D270" s="190" t="s">
        <v>160</v>
      </c>
      <c r="E270" s="191"/>
      <c r="F270" s="191"/>
      <c r="G270" s="191"/>
      <c r="H270" s="191"/>
      <c r="I270" s="191"/>
      <c r="J270" s="191"/>
      <c r="K270" s="191"/>
      <c r="L270" s="93" t="s">
        <v>55</v>
      </c>
      <c r="M270" s="94">
        <v>32.75</v>
      </c>
      <c r="N270" s="18"/>
      <c r="O270" s="18"/>
      <c r="P270" s="127">
        <f t="shared" ref="P270:P333" si="4">IF(L270&gt;0,M270*N270,"")</f>
        <v>0</v>
      </c>
    </row>
    <row r="271" spans="1:16">
      <c r="A271" s="91" t="s">
        <v>17</v>
      </c>
      <c r="B271" s="134"/>
      <c r="C271" s="192" t="s">
        <v>217</v>
      </c>
      <c r="D271" s="193"/>
      <c r="E271" s="188" t="s">
        <v>166</v>
      </c>
      <c r="F271" s="188"/>
      <c r="G271" s="188"/>
      <c r="H271" s="188"/>
      <c r="I271" s="188"/>
      <c r="J271" s="188"/>
      <c r="K271" s="188"/>
      <c r="L271" s="188"/>
      <c r="M271" s="134"/>
      <c r="N271" s="18"/>
      <c r="O271" s="18"/>
      <c r="P271" s="127" t="str">
        <f t="shared" si="4"/>
        <v/>
      </c>
    </row>
    <row r="272" spans="1:16" ht="25.5" customHeight="1">
      <c r="A272" s="135">
        <v>199</v>
      </c>
      <c r="B272" s="92"/>
      <c r="C272" s="134" t="s">
        <v>102</v>
      </c>
      <c r="D272" s="190" t="s">
        <v>103</v>
      </c>
      <c r="E272" s="191"/>
      <c r="F272" s="191"/>
      <c r="G272" s="191"/>
      <c r="H272" s="191"/>
      <c r="I272" s="191"/>
      <c r="J272" s="191"/>
      <c r="K272" s="191"/>
      <c r="L272" s="93" t="s">
        <v>104</v>
      </c>
      <c r="M272" s="94">
        <v>367</v>
      </c>
      <c r="N272" s="18"/>
      <c r="O272" s="18"/>
      <c r="P272" s="127">
        <f t="shared" si="4"/>
        <v>0</v>
      </c>
    </row>
    <row r="273" spans="1:16" ht="38.25" customHeight="1">
      <c r="A273" s="135">
        <v>200</v>
      </c>
      <c r="B273" s="92"/>
      <c r="C273" s="134" t="s">
        <v>95</v>
      </c>
      <c r="D273" s="190" t="s">
        <v>96</v>
      </c>
      <c r="E273" s="191"/>
      <c r="F273" s="191"/>
      <c r="G273" s="191"/>
      <c r="H273" s="191"/>
      <c r="I273" s="191"/>
      <c r="J273" s="191"/>
      <c r="K273" s="191"/>
      <c r="L273" s="93" t="s">
        <v>31</v>
      </c>
      <c r="M273" s="94">
        <v>21.417999999999999</v>
      </c>
      <c r="N273" s="18"/>
      <c r="O273" s="18"/>
      <c r="P273" s="127">
        <f t="shared" si="4"/>
        <v>0</v>
      </c>
    </row>
    <row r="274" spans="1:16" ht="38.25" customHeight="1">
      <c r="A274" s="135">
        <v>201</v>
      </c>
      <c r="B274" s="92"/>
      <c r="C274" s="134" t="s">
        <v>167</v>
      </c>
      <c r="D274" s="190" t="s">
        <v>168</v>
      </c>
      <c r="E274" s="191"/>
      <c r="F274" s="191"/>
      <c r="G274" s="191"/>
      <c r="H274" s="191"/>
      <c r="I274" s="191"/>
      <c r="J274" s="191"/>
      <c r="K274" s="191"/>
      <c r="L274" s="93" t="s">
        <v>59</v>
      </c>
      <c r="M274" s="94">
        <v>31.64</v>
      </c>
      <c r="N274" s="18"/>
      <c r="O274" s="18"/>
      <c r="P274" s="127">
        <f t="shared" si="4"/>
        <v>0</v>
      </c>
    </row>
    <row r="275" spans="1:16" ht="38.25" customHeight="1">
      <c r="A275" s="135">
        <v>202</v>
      </c>
      <c r="B275" s="92"/>
      <c r="C275" s="134" t="s">
        <v>111</v>
      </c>
      <c r="D275" s="190" t="s">
        <v>112</v>
      </c>
      <c r="E275" s="191"/>
      <c r="F275" s="191"/>
      <c r="G275" s="191"/>
      <c r="H275" s="191"/>
      <c r="I275" s="191"/>
      <c r="J275" s="191"/>
      <c r="K275" s="191"/>
      <c r="L275" s="93" t="s">
        <v>31</v>
      </c>
      <c r="M275" s="94">
        <v>152.96899999999999</v>
      </c>
      <c r="N275" s="18"/>
      <c r="O275" s="18"/>
      <c r="P275" s="127">
        <f t="shared" si="4"/>
        <v>0</v>
      </c>
    </row>
    <row r="276" spans="1:16">
      <c r="A276" s="91" t="s">
        <v>17</v>
      </c>
      <c r="B276" s="134"/>
      <c r="C276" s="192" t="s">
        <v>218</v>
      </c>
      <c r="D276" s="193"/>
      <c r="E276" s="188" t="s">
        <v>193</v>
      </c>
      <c r="F276" s="188"/>
      <c r="G276" s="188"/>
      <c r="H276" s="188"/>
      <c r="I276" s="188"/>
      <c r="J276" s="188"/>
      <c r="K276" s="188"/>
      <c r="L276" s="188"/>
      <c r="M276" s="134"/>
      <c r="N276" s="18"/>
      <c r="O276" s="18"/>
      <c r="P276" s="127" t="str">
        <f t="shared" si="4"/>
        <v/>
      </c>
    </row>
    <row r="277" spans="1:16" ht="25.5" customHeight="1">
      <c r="A277" s="135">
        <v>203</v>
      </c>
      <c r="B277" s="92"/>
      <c r="C277" s="134" t="s">
        <v>102</v>
      </c>
      <c r="D277" s="190" t="s">
        <v>103</v>
      </c>
      <c r="E277" s="191"/>
      <c r="F277" s="191"/>
      <c r="G277" s="191"/>
      <c r="H277" s="191"/>
      <c r="I277" s="191"/>
      <c r="J277" s="191"/>
      <c r="K277" s="191"/>
      <c r="L277" s="93" t="s">
        <v>104</v>
      </c>
      <c r="M277" s="94">
        <v>39</v>
      </c>
      <c r="N277" s="18"/>
      <c r="O277" s="18"/>
      <c r="P277" s="127">
        <f t="shared" si="4"/>
        <v>0</v>
      </c>
    </row>
    <row r="278" spans="1:16" ht="38.25" customHeight="1">
      <c r="A278" s="135">
        <v>204</v>
      </c>
      <c r="B278" s="92"/>
      <c r="C278" s="134" t="s">
        <v>113</v>
      </c>
      <c r="D278" s="190" t="s">
        <v>114</v>
      </c>
      <c r="E278" s="191"/>
      <c r="F278" s="191"/>
      <c r="G278" s="191"/>
      <c r="H278" s="191"/>
      <c r="I278" s="191"/>
      <c r="J278" s="191"/>
      <c r="K278" s="191"/>
      <c r="L278" s="93" t="s">
        <v>59</v>
      </c>
      <c r="M278" s="94">
        <v>19.687000000000001</v>
      </c>
      <c r="N278" s="18"/>
      <c r="O278" s="18"/>
      <c r="P278" s="127">
        <f t="shared" si="4"/>
        <v>0</v>
      </c>
    </row>
    <row r="279" spans="1:16" ht="25.5" customHeight="1">
      <c r="A279" s="135">
        <v>205</v>
      </c>
      <c r="B279" s="92"/>
      <c r="C279" s="134" t="s">
        <v>163</v>
      </c>
      <c r="D279" s="190" t="s">
        <v>164</v>
      </c>
      <c r="E279" s="191"/>
      <c r="F279" s="191"/>
      <c r="G279" s="191"/>
      <c r="H279" s="191"/>
      <c r="I279" s="191"/>
      <c r="J279" s="191"/>
      <c r="K279" s="191"/>
      <c r="L279" s="93" t="s">
        <v>31</v>
      </c>
      <c r="M279" s="94">
        <v>13.877000000000001</v>
      </c>
      <c r="N279" s="18"/>
      <c r="O279" s="18"/>
      <c r="P279" s="127">
        <f t="shared" si="4"/>
        <v>0</v>
      </c>
    </row>
    <row r="280" spans="1:16">
      <c r="A280" s="135">
        <v>206</v>
      </c>
      <c r="B280" s="92"/>
      <c r="C280" s="134" t="s">
        <v>159</v>
      </c>
      <c r="D280" s="190" t="s">
        <v>160</v>
      </c>
      <c r="E280" s="191"/>
      <c r="F280" s="191"/>
      <c r="G280" s="191"/>
      <c r="H280" s="191"/>
      <c r="I280" s="191"/>
      <c r="J280" s="191"/>
      <c r="K280" s="191"/>
      <c r="L280" s="93" t="s">
        <v>55</v>
      </c>
      <c r="M280" s="94">
        <v>92.504000000000005</v>
      </c>
      <c r="N280" s="18"/>
      <c r="O280" s="18"/>
      <c r="P280" s="127">
        <f t="shared" si="4"/>
        <v>0</v>
      </c>
    </row>
    <row r="281" spans="1:16">
      <c r="A281" s="91" t="s">
        <v>17</v>
      </c>
      <c r="B281" s="134"/>
      <c r="C281" s="192" t="s">
        <v>219</v>
      </c>
      <c r="D281" s="193"/>
      <c r="E281" s="188" t="s">
        <v>220</v>
      </c>
      <c r="F281" s="188"/>
      <c r="G281" s="188"/>
      <c r="H281" s="188"/>
      <c r="I281" s="188"/>
      <c r="J281" s="188"/>
      <c r="K281" s="188"/>
      <c r="L281" s="188"/>
      <c r="M281" s="134"/>
      <c r="N281" s="18"/>
      <c r="O281" s="18"/>
      <c r="P281" s="127" t="str">
        <f t="shared" si="4"/>
        <v/>
      </c>
    </row>
    <row r="282" spans="1:16">
      <c r="A282" s="91" t="s">
        <v>17</v>
      </c>
      <c r="B282" s="134"/>
      <c r="C282" s="192" t="s">
        <v>221</v>
      </c>
      <c r="D282" s="193"/>
      <c r="E282" s="188" t="s">
        <v>185</v>
      </c>
      <c r="F282" s="188"/>
      <c r="G282" s="188"/>
      <c r="H282" s="188"/>
      <c r="I282" s="188"/>
      <c r="J282" s="188"/>
      <c r="K282" s="188"/>
      <c r="L282" s="188"/>
      <c r="M282" s="134"/>
      <c r="N282" s="18"/>
      <c r="O282" s="18"/>
      <c r="P282" s="127" t="str">
        <f t="shared" si="4"/>
        <v/>
      </c>
    </row>
    <row r="283" spans="1:16" ht="25.5" customHeight="1">
      <c r="A283" s="135">
        <v>207</v>
      </c>
      <c r="B283" s="92"/>
      <c r="C283" s="134" t="s">
        <v>102</v>
      </c>
      <c r="D283" s="190" t="s">
        <v>103</v>
      </c>
      <c r="E283" s="191"/>
      <c r="F283" s="191"/>
      <c r="G283" s="191"/>
      <c r="H283" s="191"/>
      <c r="I283" s="191"/>
      <c r="J283" s="191"/>
      <c r="K283" s="191"/>
      <c r="L283" s="93" t="s">
        <v>104</v>
      </c>
      <c r="M283" s="94">
        <v>21.117999999999999</v>
      </c>
      <c r="N283" s="18"/>
      <c r="O283" s="18"/>
      <c r="P283" s="127">
        <f t="shared" si="4"/>
        <v>0</v>
      </c>
    </row>
    <row r="284" spans="1:16" ht="25.5" customHeight="1">
      <c r="A284" s="135">
        <v>208</v>
      </c>
      <c r="B284" s="92"/>
      <c r="C284" s="134" t="s">
        <v>155</v>
      </c>
      <c r="D284" s="190" t="s">
        <v>156</v>
      </c>
      <c r="E284" s="191"/>
      <c r="F284" s="191"/>
      <c r="G284" s="191"/>
      <c r="H284" s="191"/>
      <c r="I284" s="191"/>
      <c r="J284" s="191"/>
      <c r="K284" s="191"/>
      <c r="L284" s="93" t="s">
        <v>31</v>
      </c>
      <c r="M284" s="94">
        <v>0.66600000000000004</v>
      </c>
      <c r="N284" s="18"/>
      <c r="O284" s="18"/>
      <c r="P284" s="127">
        <f t="shared" si="4"/>
        <v>0</v>
      </c>
    </row>
    <row r="285" spans="1:16" ht="38.25" customHeight="1">
      <c r="A285" s="135">
        <v>209</v>
      </c>
      <c r="B285" s="92"/>
      <c r="C285" s="134" t="s">
        <v>157</v>
      </c>
      <c r="D285" s="190" t="s">
        <v>158</v>
      </c>
      <c r="E285" s="191"/>
      <c r="F285" s="191"/>
      <c r="G285" s="191"/>
      <c r="H285" s="191"/>
      <c r="I285" s="191"/>
      <c r="J285" s="191"/>
      <c r="K285" s="191"/>
      <c r="L285" s="93" t="s">
        <v>31</v>
      </c>
      <c r="M285" s="94">
        <v>4.1539999999999999</v>
      </c>
      <c r="N285" s="18"/>
      <c r="O285" s="18"/>
      <c r="P285" s="127">
        <f t="shared" si="4"/>
        <v>0</v>
      </c>
    </row>
    <row r="286" spans="1:16" ht="25.5" customHeight="1">
      <c r="A286" s="135">
        <v>210</v>
      </c>
      <c r="B286" s="92"/>
      <c r="C286" s="134" t="s">
        <v>163</v>
      </c>
      <c r="D286" s="190" t="s">
        <v>164</v>
      </c>
      <c r="E286" s="191"/>
      <c r="F286" s="191"/>
      <c r="G286" s="191"/>
      <c r="H286" s="191"/>
      <c r="I286" s="191"/>
      <c r="J286" s="191"/>
      <c r="K286" s="191"/>
      <c r="L286" s="93" t="s">
        <v>31</v>
      </c>
      <c r="M286" s="94">
        <v>1.3320000000000001</v>
      </c>
      <c r="N286" s="18"/>
      <c r="O286" s="18"/>
      <c r="P286" s="127">
        <f t="shared" si="4"/>
        <v>0</v>
      </c>
    </row>
    <row r="287" spans="1:16" ht="38.25" customHeight="1">
      <c r="A287" s="135">
        <v>211</v>
      </c>
      <c r="B287" s="92"/>
      <c r="C287" s="134" t="s">
        <v>111</v>
      </c>
      <c r="D287" s="190" t="s">
        <v>112</v>
      </c>
      <c r="E287" s="191"/>
      <c r="F287" s="191"/>
      <c r="G287" s="191"/>
      <c r="H287" s="191"/>
      <c r="I287" s="191"/>
      <c r="J287" s="191"/>
      <c r="K287" s="191"/>
      <c r="L287" s="93" t="s">
        <v>31</v>
      </c>
      <c r="M287" s="94">
        <v>6</v>
      </c>
      <c r="N287" s="18"/>
      <c r="O287" s="18"/>
      <c r="P287" s="127">
        <f t="shared" si="4"/>
        <v>0</v>
      </c>
    </row>
    <row r="288" spans="1:16" ht="38.25" customHeight="1">
      <c r="A288" s="135">
        <v>212</v>
      </c>
      <c r="B288" s="92"/>
      <c r="C288" s="134" t="s">
        <v>188</v>
      </c>
      <c r="D288" s="190" t="s">
        <v>189</v>
      </c>
      <c r="E288" s="191"/>
      <c r="F288" s="191"/>
      <c r="G288" s="191"/>
      <c r="H288" s="191"/>
      <c r="I288" s="191"/>
      <c r="J288" s="191"/>
      <c r="K288" s="191"/>
      <c r="L288" s="93" t="s">
        <v>177</v>
      </c>
      <c r="M288" s="94">
        <v>527.08199999999999</v>
      </c>
      <c r="N288" s="18"/>
      <c r="O288" s="18"/>
      <c r="P288" s="127">
        <f t="shared" si="4"/>
        <v>0</v>
      </c>
    </row>
    <row r="289" spans="1:16">
      <c r="A289" s="91" t="s">
        <v>17</v>
      </c>
      <c r="B289" s="134"/>
      <c r="C289" s="192" t="s">
        <v>222</v>
      </c>
      <c r="D289" s="193"/>
      <c r="E289" s="188" t="s">
        <v>223</v>
      </c>
      <c r="F289" s="188"/>
      <c r="G289" s="188"/>
      <c r="H289" s="188"/>
      <c r="I289" s="188"/>
      <c r="J289" s="188"/>
      <c r="K289" s="188"/>
      <c r="L289" s="188"/>
      <c r="M289" s="134"/>
      <c r="N289" s="18"/>
      <c r="O289" s="18"/>
      <c r="P289" s="127" t="str">
        <f t="shared" si="4"/>
        <v/>
      </c>
    </row>
    <row r="290" spans="1:16" ht="25.5" customHeight="1">
      <c r="A290" s="135">
        <v>213</v>
      </c>
      <c r="B290" s="92"/>
      <c r="C290" s="134" t="s">
        <v>125</v>
      </c>
      <c r="D290" s="190" t="s">
        <v>126</v>
      </c>
      <c r="E290" s="191"/>
      <c r="F290" s="191"/>
      <c r="G290" s="191"/>
      <c r="H290" s="191"/>
      <c r="I290" s="191"/>
      <c r="J290" s="191"/>
      <c r="K290" s="191"/>
      <c r="L290" s="93" t="s">
        <v>101</v>
      </c>
      <c r="M290" s="94">
        <v>1</v>
      </c>
      <c r="N290" s="18"/>
      <c r="O290" s="18"/>
      <c r="P290" s="127">
        <f t="shared" si="4"/>
        <v>0</v>
      </c>
    </row>
    <row r="291" spans="1:16">
      <c r="A291" s="91" t="s">
        <v>17</v>
      </c>
      <c r="B291" s="134"/>
      <c r="C291" s="192" t="s">
        <v>224</v>
      </c>
      <c r="D291" s="193"/>
      <c r="E291" s="188" t="s">
        <v>166</v>
      </c>
      <c r="F291" s="188"/>
      <c r="G291" s="188"/>
      <c r="H291" s="188"/>
      <c r="I291" s="188"/>
      <c r="J291" s="188"/>
      <c r="K291" s="188"/>
      <c r="L291" s="188"/>
      <c r="M291" s="134"/>
      <c r="N291" s="18"/>
      <c r="O291" s="18"/>
      <c r="P291" s="127" t="str">
        <f t="shared" si="4"/>
        <v/>
      </c>
    </row>
    <row r="292" spans="1:16" ht="38.25" customHeight="1">
      <c r="A292" s="135">
        <v>214</v>
      </c>
      <c r="B292" s="92"/>
      <c r="C292" s="134" t="s">
        <v>167</v>
      </c>
      <c r="D292" s="190" t="s">
        <v>168</v>
      </c>
      <c r="E292" s="191"/>
      <c r="F292" s="191"/>
      <c r="G292" s="191"/>
      <c r="H292" s="191"/>
      <c r="I292" s="191"/>
      <c r="J292" s="191"/>
      <c r="K292" s="191"/>
      <c r="L292" s="93" t="s">
        <v>59</v>
      </c>
      <c r="M292" s="94">
        <v>35.700000000000003</v>
      </c>
      <c r="N292" s="18"/>
      <c r="O292" s="18"/>
      <c r="P292" s="127">
        <f t="shared" si="4"/>
        <v>0</v>
      </c>
    </row>
    <row r="293" spans="1:16" ht="25.5" customHeight="1">
      <c r="A293" s="135">
        <v>215</v>
      </c>
      <c r="B293" s="92"/>
      <c r="C293" s="134" t="s">
        <v>102</v>
      </c>
      <c r="D293" s="190" t="s">
        <v>103</v>
      </c>
      <c r="E293" s="191"/>
      <c r="F293" s="191"/>
      <c r="G293" s="191"/>
      <c r="H293" s="191"/>
      <c r="I293" s="191"/>
      <c r="J293" s="191"/>
      <c r="K293" s="191"/>
      <c r="L293" s="93" t="s">
        <v>104</v>
      </c>
      <c r="M293" s="94">
        <v>488</v>
      </c>
      <c r="N293" s="18"/>
      <c r="O293" s="18"/>
      <c r="P293" s="127">
        <f t="shared" si="4"/>
        <v>0</v>
      </c>
    </row>
    <row r="294" spans="1:16" ht="38.25" customHeight="1">
      <c r="A294" s="135">
        <v>216</v>
      </c>
      <c r="B294" s="92"/>
      <c r="C294" s="134" t="s">
        <v>95</v>
      </c>
      <c r="D294" s="190" t="s">
        <v>96</v>
      </c>
      <c r="E294" s="191"/>
      <c r="F294" s="191"/>
      <c r="G294" s="191"/>
      <c r="H294" s="191"/>
      <c r="I294" s="191"/>
      <c r="J294" s="191"/>
      <c r="K294" s="191"/>
      <c r="L294" s="93" t="s">
        <v>31</v>
      </c>
      <c r="M294" s="94">
        <v>29.667000000000002</v>
      </c>
      <c r="N294" s="18"/>
      <c r="O294" s="18"/>
      <c r="P294" s="127">
        <f t="shared" si="4"/>
        <v>0</v>
      </c>
    </row>
    <row r="295" spans="1:16" ht="38.25" customHeight="1">
      <c r="A295" s="135">
        <v>217</v>
      </c>
      <c r="B295" s="92"/>
      <c r="C295" s="134" t="s">
        <v>111</v>
      </c>
      <c r="D295" s="190" t="s">
        <v>112</v>
      </c>
      <c r="E295" s="191"/>
      <c r="F295" s="191"/>
      <c r="G295" s="191"/>
      <c r="H295" s="191"/>
      <c r="I295" s="191"/>
      <c r="J295" s="191"/>
      <c r="K295" s="191"/>
      <c r="L295" s="93" t="s">
        <v>31</v>
      </c>
      <c r="M295" s="94">
        <v>395.33199999999999</v>
      </c>
      <c r="N295" s="18"/>
      <c r="O295" s="18"/>
      <c r="P295" s="127">
        <f t="shared" si="4"/>
        <v>0</v>
      </c>
    </row>
    <row r="296" spans="1:16">
      <c r="A296" s="91" t="s">
        <v>17</v>
      </c>
      <c r="B296" s="134"/>
      <c r="C296" s="192" t="s">
        <v>225</v>
      </c>
      <c r="D296" s="193"/>
      <c r="E296" s="188" t="s">
        <v>193</v>
      </c>
      <c r="F296" s="188"/>
      <c r="G296" s="188"/>
      <c r="H296" s="188"/>
      <c r="I296" s="188"/>
      <c r="J296" s="188"/>
      <c r="K296" s="188"/>
      <c r="L296" s="188"/>
      <c r="M296" s="134"/>
      <c r="N296" s="18"/>
      <c r="O296" s="18"/>
      <c r="P296" s="127" t="str">
        <f t="shared" si="4"/>
        <v/>
      </c>
    </row>
    <row r="297" spans="1:16" ht="25.5" customHeight="1">
      <c r="A297" s="135">
        <v>218</v>
      </c>
      <c r="B297" s="92"/>
      <c r="C297" s="134" t="s">
        <v>102</v>
      </c>
      <c r="D297" s="190" t="s">
        <v>103</v>
      </c>
      <c r="E297" s="191"/>
      <c r="F297" s="191"/>
      <c r="G297" s="191"/>
      <c r="H297" s="191"/>
      <c r="I297" s="191"/>
      <c r="J297" s="191"/>
      <c r="K297" s="191"/>
      <c r="L297" s="93" t="s">
        <v>104</v>
      </c>
      <c r="M297" s="94">
        <v>17</v>
      </c>
      <c r="N297" s="18"/>
      <c r="O297" s="18"/>
      <c r="P297" s="127">
        <f t="shared" si="4"/>
        <v>0</v>
      </c>
    </row>
    <row r="298" spans="1:16" ht="38.25" customHeight="1">
      <c r="A298" s="135">
        <v>219</v>
      </c>
      <c r="B298" s="92"/>
      <c r="C298" s="134" t="s">
        <v>113</v>
      </c>
      <c r="D298" s="190" t="s">
        <v>114</v>
      </c>
      <c r="E298" s="191"/>
      <c r="F298" s="191"/>
      <c r="G298" s="191"/>
      <c r="H298" s="191"/>
      <c r="I298" s="191"/>
      <c r="J298" s="191"/>
      <c r="K298" s="191"/>
      <c r="L298" s="93" t="s">
        <v>59</v>
      </c>
      <c r="M298" s="94">
        <v>13.1</v>
      </c>
      <c r="N298" s="18"/>
      <c r="O298" s="18"/>
      <c r="P298" s="127">
        <f t="shared" si="4"/>
        <v>0</v>
      </c>
    </row>
    <row r="299" spans="1:16" ht="25.5" customHeight="1">
      <c r="A299" s="135">
        <v>220</v>
      </c>
      <c r="B299" s="92"/>
      <c r="C299" s="134" t="s">
        <v>163</v>
      </c>
      <c r="D299" s="190" t="s">
        <v>164</v>
      </c>
      <c r="E299" s="191"/>
      <c r="F299" s="191"/>
      <c r="G299" s="191"/>
      <c r="H299" s="191"/>
      <c r="I299" s="191"/>
      <c r="J299" s="191"/>
      <c r="K299" s="191"/>
      <c r="L299" s="93" t="s">
        <v>31</v>
      </c>
      <c r="M299" s="94">
        <v>14.829000000000001</v>
      </c>
      <c r="N299" s="18"/>
      <c r="O299" s="18"/>
      <c r="P299" s="127">
        <f t="shared" si="4"/>
        <v>0</v>
      </c>
    </row>
    <row r="300" spans="1:16">
      <c r="A300" s="135">
        <v>221</v>
      </c>
      <c r="B300" s="92"/>
      <c r="C300" s="134" t="s">
        <v>159</v>
      </c>
      <c r="D300" s="190" t="s">
        <v>160</v>
      </c>
      <c r="E300" s="191"/>
      <c r="F300" s="191"/>
      <c r="G300" s="191"/>
      <c r="H300" s="191"/>
      <c r="I300" s="191"/>
      <c r="J300" s="191"/>
      <c r="K300" s="191"/>
      <c r="L300" s="93" t="s">
        <v>55</v>
      </c>
      <c r="M300" s="94">
        <v>107.998</v>
      </c>
      <c r="N300" s="18"/>
      <c r="O300" s="18"/>
      <c r="P300" s="127">
        <f t="shared" si="4"/>
        <v>0</v>
      </c>
    </row>
    <row r="301" spans="1:16">
      <c r="A301" s="91" t="s">
        <v>17</v>
      </c>
      <c r="B301" s="134"/>
      <c r="C301" s="192" t="s">
        <v>226</v>
      </c>
      <c r="D301" s="193"/>
      <c r="E301" s="188" t="s">
        <v>227</v>
      </c>
      <c r="F301" s="188"/>
      <c r="G301" s="188"/>
      <c r="H301" s="188"/>
      <c r="I301" s="188"/>
      <c r="J301" s="188"/>
      <c r="K301" s="188"/>
      <c r="L301" s="188"/>
      <c r="M301" s="134"/>
      <c r="N301" s="18"/>
      <c r="O301" s="18"/>
      <c r="P301" s="127" t="str">
        <f t="shared" si="4"/>
        <v/>
      </c>
    </row>
    <row r="302" spans="1:16">
      <c r="A302" s="91" t="s">
        <v>17</v>
      </c>
      <c r="B302" s="134"/>
      <c r="C302" s="192" t="s">
        <v>228</v>
      </c>
      <c r="D302" s="193"/>
      <c r="E302" s="188" t="s">
        <v>185</v>
      </c>
      <c r="F302" s="188"/>
      <c r="G302" s="188"/>
      <c r="H302" s="188"/>
      <c r="I302" s="188"/>
      <c r="J302" s="188"/>
      <c r="K302" s="188"/>
      <c r="L302" s="188"/>
      <c r="M302" s="134"/>
      <c r="N302" s="18"/>
      <c r="O302" s="18"/>
      <c r="P302" s="127" t="str">
        <f t="shared" si="4"/>
        <v/>
      </c>
    </row>
    <row r="303" spans="1:16" ht="25.5" customHeight="1">
      <c r="A303" s="135">
        <v>222</v>
      </c>
      <c r="B303" s="92"/>
      <c r="C303" s="134" t="s">
        <v>102</v>
      </c>
      <c r="D303" s="190" t="s">
        <v>103</v>
      </c>
      <c r="E303" s="191"/>
      <c r="F303" s="191"/>
      <c r="G303" s="191"/>
      <c r="H303" s="191"/>
      <c r="I303" s="191"/>
      <c r="J303" s="191"/>
      <c r="K303" s="191"/>
      <c r="L303" s="93" t="s">
        <v>104</v>
      </c>
      <c r="M303" s="94">
        <v>48.822000000000003</v>
      </c>
      <c r="N303" s="18"/>
      <c r="O303" s="18"/>
      <c r="P303" s="127">
        <f t="shared" si="4"/>
        <v>0</v>
      </c>
    </row>
    <row r="304" spans="1:16" ht="25.5" customHeight="1">
      <c r="A304" s="135">
        <v>223</v>
      </c>
      <c r="B304" s="92"/>
      <c r="C304" s="134" t="s">
        <v>155</v>
      </c>
      <c r="D304" s="190" t="s">
        <v>156</v>
      </c>
      <c r="E304" s="191"/>
      <c r="F304" s="191"/>
      <c r="G304" s="191"/>
      <c r="H304" s="191"/>
      <c r="I304" s="191"/>
      <c r="J304" s="191"/>
      <c r="K304" s="191"/>
      <c r="L304" s="93" t="s">
        <v>31</v>
      </c>
      <c r="M304" s="94">
        <v>1.206</v>
      </c>
      <c r="N304" s="18"/>
      <c r="O304" s="18"/>
      <c r="P304" s="127">
        <f t="shared" si="4"/>
        <v>0</v>
      </c>
    </row>
    <row r="305" spans="1:16" ht="38.25" customHeight="1">
      <c r="A305" s="135">
        <v>224</v>
      </c>
      <c r="B305" s="92"/>
      <c r="C305" s="134" t="s">
        <v>157</v>
      </c>
      <c r="D305" s="190" t="s">
        <v>158</v>
      </c>
      <c r="E305" s="191"/>
      <c r="F305" s="191"/>
      <c r="G305" s="191"/>
      <c r="H305" s="191"/>
      <c r="I305" s="191"/>
      <c r="J305" s="191"/>
      <c r="K305" s="191"/>
      <c r="L305" s="93" t="s">
        <v>31</v>
      </c>
      <c r="M305" s="94">
        <v>11.244</v>
      </c>
      <c r="N305" s="18"/>
      <c r="O305" s="18"/>
      <c r="P305" s="127">
        <f t="shared" si="4"/>
        <v>0</v>
      </c>
    </row>
    <row r="306" spans="1:16" ht="25.5" customHeight="1">
      <c r="A306" s="135">
        <v>225</v>
      </c>
      <c r="B306" s="92"/>
      <c r="C306" s="134" t="s">
        <v>163</v>
      </c>
      <c r="D306" s="190" t="s">
        <v>164</v>
      </c>
      <c r="E306" s="191"/>
      <c r="F306" s="191"/>
      <c r="G306" s="191"/>
      <c r="H306" s="191"/>
      <c r="I306" s="191"/>
      <c r="J306" s="191"/>
      <c r="K306" s="191"/>
      <c r="L306" s="93" t="s">
        <v>31</v>
      </c>
      <c r="M306" s="94">
        <v>2.4119999999999999</v>
      </c>
      <c r="N306" s="18"/>
      <c r="O306" s="18"/>
      <c r="P306" s="127">
        <f t="shared" si="4"/>
        <v>0</v>
      </c>
    </row>
    <row r="307" spans="1:16" ht="38.25" customHeight="1">
      <c r="A307" s="135">
        <v>226</v>
      </c>
      <c r="B307" s="92"/>
      <c r="C307" s="134" t="s">
        <v>111</v>
      </c>
      <c r="D307" s="190" t="s">
        <v>112</v>
      </c>
      <c r="E307" s="191"/>
      <c r="F307" s="191"/>
      <c r="G307" s="191"/>
      <c r="H307" s="191"/>
      <c r="I307" s="191"/>
      <c r="J307" s="191"/>
      <c r="K307" s="191"/>
      <c r="L307" s="93" t="s">
        <v>31</v>
      </c>
      <c r="M307" s="94">
        <v>11</v>
      </c>
      <c r="N307" s="18"/>
      <c r="O307" s="18"/>
      <c r="P307" s="127">
        <f t="shared" si="4"/>
        <v>0</v>
      </c>
    </row>
    <row r="308" spans="1:16" ht="38.25" customHeight="1">
      <c r="A308" s="135">
        <v>227</v>
      </c>
      <c r="B308" s="92"/>
      <c r="C308" s="134" t="s">
        <v>188</v>
      </c>
      <c r="D308" s="190" t="s">
        <v>189</v>
      </c>
      <c r="E308" s="191"/>
      <c r="F308" s="191"/>
      <c r="G308" s="191"/>
      <c r="H308" s="191"/>
      <c r="I308" s="191"/>
      <c r="J308" s="191"/>
      <c r="K308" s="191"/>
      <c r="L308" s="93" t="s">
        <v>177</v>
      </c>
      <c r="M308" s="94">
        <v>1185.5889999999999</v>
      </c>
      <c r="N308" s="18"/>
      <c r="O308" s="18"/>
      <c r="P308" s="127">
        <f t="shared" si="4"/>
        <v>0</v>
      </c>
    </row>
    <row r="309" spans="1:16">
      <c r="A309" s="91" t="s">
        <v>17</v>
      </c>
      <c r="B309" s="134"/>
      <c r="C309" s="192" t="s">
        <v>229</v>
      </c>
      <c r="D309" s="193"/>
      <c r="E309" s="188" t="s">
        <v>223</v>
      </c>
      <c r="F309" s="188"/>
      <c r="G309" s="188"/>
      <c r="H309" s="188"/>
      <c r="I309" s="188"/>
      <c r="J309" s="188"/>
      <c r="K309" s="188"/>
      <c r="L309" s="188"/>
      <c r="M309" s="134"/>
      <c r="N309" s="18"/>
      <c r="O309" s="18"/>
      <c r="P309" s="127" t="str">
        <f t="shared" si="4"/>
        <v/>
      </c>
    </row>
    <row r="310" spans="1:16" ht="25.5" customHeight="1">
      <c r="A310" s="135">
        <v>228</v>
      </c>
      <c r="B310" s="92"/>
      <c r="C310" s="134" t="s">
        <v>125</v>
      </c>
      <c r="D310" s="190" t="s">
        <v>126</v>
      </c>
      <c r="E310" s="191"/>
      <c r="F310" s="191"/>
      <c r="G310" s="191"/>
      <c r="H310" s="191"/>
      <c r="I310" s="191"/>
      <c r="J310" s="191"/>
      <c r="K310" s="191"/>
      <c r="L310" s="93" t="s">
        <v>101</v>
      </c>
      <c r="M310" s="94">
        <v>1</v>
      </c>
      <c r="N310" s="18"/>
      <c r="O310" s="18"/>
      <c r="P310" s="127">
        <f t="shared" si="4"/>
        <v>0</v>
      </c>
    </row>
    <row r="311" spans="1:16">
      <c r="A311" s="91" t="s">
        <v>17</v>
      </c>
      <c r="B311" s="134"/>
      <c r="C311" s="192" t="s">
        <v>230</v>
      </c>
      <c r="D311" s="193"/>
      <c r="E311" s="188" t="s">
        <v>166</v>
      </c>
      <c r="F311" s="188"/>
      <c r="G311" s="188"/>
      <c r="H311" s="188"/>
      <c r="I311" s="188"/>
      <c r="J311" s="188"/>
      <c r="K311" s="188"/>
      <c r="L311" s="188"/>
      <c r="M311" s="134"/>
      <c r="N311" s="18"/>
      <c r="O311" s="18"/>
      <c r="P311" s="127" t="str">
        <f t="shared" si="4"/>
        <v/>
      </c>
    </row>
    <row r="312" spans="1:16" ht="25.5" customHeight="1">
      <c r="A312" s="135">
        <v>229</v>
      </c>
      <c r="B312" s="92"/>
      <c r="C312" s="134" t="s">
        <v>102</v>
      </c>
      <c r="D312" s="190" t="s">
        <v>103</v>
      </c>
      <c r="E312" s="191"/>
      <c r="F312" s="191"/>
      <c r="G312" s="191"/>
      <c r="H312" s="191"/>
      <c r="I312" s="191"/>
      <c r="J312" s="191"/>
      <c r="K312" s="191"/>
      <c r="L312" s="93" t="s">
        <v>104</v>
      </c>
      <c r="M312" s="94">
        <v>242</v>
      </c>
      <c r="N312" s="18"/>
      <c r="O312" s="18"/>
      <c r="P312" s="127">
        <f t="shared" si="4"/>
        <v>0</v>
      </c>
    </row>
    <row r="313" spans="1:16" ht="38.25" customHeight="1">
      <c r="A313" s="135">
        <v>230</v>
      </c>
      <c r="B313" s="92"/>
      <c r="C313" s="134" t="s">
        <v>95</v>
      </c>
      <c r="D313" s="190" t="s">
        <v>96</v>
      </c>
      <c r="E313" s="191"/>
      <c r="F313" s="191"/>
      <c r="G313" s="191"/>
      <c r="H313" s="191"/>
      <c r="I313" s="191"/>
      <c r="J313" s="191"/>
      <c r="K313" s="191"/>
      <c r="L313" s="93" t="s">
        <v>31</v>
      </c>
      <c r="M313" s="94">
        <v>22.52</v>
      </c>
      <c r="N313" s="18"/>
      <c r="O313" s="18"/>
      <c r="P313" s="127">
        <f t="shared" si="4"/>
        <v>0</v>
      </c>
    </row>
    <row r="314" spans="1:16" ht="38.25" customHeight="1">
      <c r="A314" s="135">
        <v>231</v>
      </c>
      <c r="B314" s="92"/>
      <c r="C314" s="134" t="s">
        <v>167</v>
      </c>
      <c r="D314" s="190" t="s">
        <v>168</v>
      </c>
      <c r="E314" s="191"/>
      <c r="F314" s="191"/>
      <c r="G314" s="191"/>
      <c r="H314" s="191"/>
      <c r="I314" s="191"/>
      <c r="J314" s="191"/>
      <c r="K314" s="191"/>
      <c r="L314" s="93" t="s">
        <v>59</v>
      </c>
      <c r="M314" s="94">
        <v>27.1</v>
      </c>
      <c r="N314" s="18"/>
      <c r="O314" s="18"/>
      <c r="P314" s="127">
        <f t="shared" si="4"/>
        <v>0</v>
      </c>
    </row>
    <row r="315" spans="1:16" ht="38.25" customHeight="1">
      <c r="A315" s="135">
        <v>232</v>
      </c>
      <c r="B315" s="92"/>
      <c r="C315" s="134" t="s">
        <v>111</v>
      </c>
      <c r="D315" s="190" t="s">
        <v>112</v>
      </c>
      <c r="E315" s="191"/>
      <c r="F315" s="191"/>
      <c r="G315" s="191"/>
      <c r="H315" s="191"/>
      <c r="I315" s="191"/>
      <c r="J315" s="191"/>
      <c r="K315" s="191"/>
      <c r="L315" s="93" t="s">
        <v>31</v>
      </c>
      <c r="M315" s="94">
        <v>171.655</v>
      </c>
      <c r="N315" s="18"/>
      <c r="O315" s="18"/>
      <c r="P315" s="127">
        <f t="shared" si="4"/>
        <v>0</v>
      </c>
    </row>
    <row r="316" spans="1:16">
      <c r="A316" s="91" t="s">
        <v>17</v>
      </c>
      <c r="B316" s="134"/>
      <c r="C316" s="192" t="s">
        <v>231</v>
      </c>
      <c r="D316" s="193"/>
      <c r="E316" s="188" t="s">
        <v>193</v>
      </c>
      <c r="F316" s="188"/>
      <c r="G316" s="188"/>
      <c r="H316" s="188"/>
      <c r="I316" s="188"/>
      <c r="J316" s="188"/>
      <c r="K316" s="188"/>
      <c r="L316" s="188"/>
      <c r="M316" s="134"/>
      <c r="N316" s="18"/>
      <c r="O316" s="18"/>
      <c r="P316" s="127" t="str">
        <f t="shared" si="4"/>
        <v/>
      </c>
    </row>
    <row r="317" spans="1:16" ht="25.5" customHeight="1">
      <c r="A317" s="135">
        <v>233</v>
      </c>
      <c r="B317" s="92"/>
      <c r="C317" s="134" t="s">
        <v>102</v>
      </c>
      <c r="D317" s="190" t="s">
        <v>103</v>
      </c>
      <c r="E317" s="191"/>
      <c r="F317" s="191"/>
      <c r="G317" s="191"/>
      <c r="H317" s="191"/>
      <c r="I317" s="191"/>
      <c r="J317" s="191"/>
      <c r="K317" s="191"/>
      <c r="L317" s="93" t="s">
        <v>104</v>
      </c>
      <c r="M317" s="94">
        <v>6</v>
      </c>
      <c r="N317" s="18"/>
      <c r="O317" s="18"/>
      <c r="P317" s="127">
        <f t="shared" si="4"/>
        <v>0</v>
      </c>
    </row>
    <row r="318" spans="1:16" ht="38.25" customHeight="1">
      <c r="A318" s="135">
        <v>234</v>
      </c>
      <c r="B318" s="92"/>
      <c r="C318" s="134" t="s">
        <v>113</v>
      </c>
      <c r="D318" s="190" t="s">
        <v>114</v>
      </c>
      <c r="E318" s="191"/>
      <c r="F318" s="191"/>
      <c r="G318" s="191"/>
      <c r="H318" s="191"/>
      <c r="I318" s="191"/>
      <c r="J318" s="191"/>
      <c r="K318" s="191"/>
      <c r="L318" s="93" t="s">
        <v>59</v>
      </c>
      <c r="M318" s="94">
        <v>10.843</v>
      </c>
      <c r="N318" s="18"/>
      <c r="O318" s="18"/>
      <c r="P318" s="127">
        <f t="shared" si="4"/>
        <v>0</v>
      </c>
    </row>
    <row r="319" spans="1:16" ht="25.5" customHeight="1">
      <c r="A319" s="135">
        <v>235</v>
      </c>
      <c r="B319" s="92"/>
      <c r="C319" s="134" t="s">
        <v>163</v>
      </c>
      <c r="D319" s="190" t="s">
        <v>164</v>
      </c>
      <c r="E319" s="191"/>
      <c r="F319" s="191"/>
      <c r="G319" s="191"/>
      <c r="H319" s="191"/>
      <c r="I319" s="191"/>
      <c r="J319" s="191"/>
      <c r="K319" s="191"/>
      <c r="L319" s="93" t="s">
        <v>31</v>
      </c>
      <c r="M319" s="94">
        <v>2.7610000000000001</v>
      </c>
      <c r="N319" s="18"/>
      <c r="O319" s="18"/>
      <c r="P319" s="127">
        <f t="shared" si="4"/>
        <v>0</v>
      </c>
    </row>
    <row r="320" spans="1:16">
      <c r="A320" s="135">
        <v>236</v>
      </c>
      <c r="B320" s="92"/>
      <c r="C320" s="134" t="s">
        <v>159</v>
      </c>
      <c r="D320" s="190" t="s">
        <v>160</v>
      </c>
      <c r="E320" s="191"/>
      <c r="F320" s="191"/>
      <c r="G320" s="191"/>
      <c r="H320" s="191"/>
      <c r="I320" s="191"/>
      <c r="J320" s="191"/>
      <c r="K320" s="191"/>
      <c r="L320" s="93" t="s">
        <v>55</v>
      </c>
      <c r="M320" s="94">
        <v>18.405000000000001</v>
      </c>
      <c r="N320" s="18"/>
      <c r="O320" s="18"/>
      <c r="P320" s="127">
        <f t="shared" si="4"/>
        <v>0</v>
      </c>
    </row>
    <row r="321" spans="1:16">
      <c r="A321" s="91" t="s">
        <v>17</v>
      </c>
      <c r="B321" s="134"/>
      <c r="C321" s="192" t="s">
        <v>232</v>
      </c>
      <c r="D321" s="193"/>
      <c r="E321" s="188" t="s">
        <v>233</v>
      </c>
      <c r="F321" s="188"/>
      <c r="G321" s="188"/>
      <c r="H321" s="188"/>
      <c r="I321" s="188"/>
      <c r="J321" s="188"/>
      <c r="K321" s="188"/>
      <c r="L321" s="188"/>
      <c r="M321" s="134"/>
      <c r="N321" s="18"/>
      <c r="O321" s="18"/>
      <c r="P321" s="127" t="str">
        <f t="shared" si="4"/>
        <v/>
      </c>
    </row>
    <row r="322" spans="1:16">
      <c r="A322" s="91" t="s">
        <v>17</v>
      </c>
      <c r="B322" s="134"/>
      <c r="C322" s="192" t="s">
        <v>234</v>
      </c>
      <c r="D322" s="193"/>
      <c r="E322" s="188" t="s">
        <v>197</v>
      </c>
      <c r="F322" s="188"/>
      <c r="G322" s="188"/>
      <c r="H322" s="188"/>
      <c r="I322" s="188"/>
      <c r="J322" s="188"/>
      <c r="K322" s="188"/>
      <c r="L322" s="188"/>
      <c r="M322" s="134"/>
      <c r="N322" s="18"/>
      <c r="O322" s="18"/>
      <c r="P322" s="127" t="str">
        <f t="shared" si="4"/>
        <v/>
      </c>
    </row>
    <row r="323" spans="1:16" ht="25.5" customHeight="1">
      <c r="A323" s="135">
        <v>237</v>
      </c>
      <c r="B323" s="92"/>
      <c r="C323" s="134" t="s">
        <v>102</v>
      </c>
      <c r="D323" s="190" t="s">
        <v>103</v>
      </c>
      <c r="E323" s="191"/>
      <c r="F323" s="191"/>
      <c r="G323" s="191"/>
      <c r="H323" s="191"/>
      <c r="I323" s="191"/>
      <c r="J323" s="191"/>
      <c r="K323" s="191"/>
      <c r="L323" s="93" t="s">
        <v>104</v>
      </c>
      <c r="M323" s="94">
        <v>48.789000000000001</v>
      </c>
      <c r="N323" s="18"/>
      <c r="O323" s="18"/>
      <c r="P323" s="127">
        <f t="shared" si="4"/>
        <v>0</v>
      </c>
    </row>
    <row r="324" spans="1:16" ht="25.5" customHeight="1">
      <c r="A324" s="135">
        <v>238</v>
      </c>
      <c r="B324" s="92"/>
      <c r="C324" s="134" t="s">
        <v>155</v>
      </c>
      <c r="D324" s="190" t="s">
        <v>156</v>
      </c>
      <c r="E324" s="191"/>
      <c r="F324" s="191"/>
      <c r="G324" s="191"/>
      <c r="H324" s="191"/>
      <c r="I324" s="191"/>
      <c r="J324" s="191"/>
      <c r="K324" s="191"/>
      <c r="L324" s="93" t="s">
        <v>31</v>
      </c>
      <c r="M324" s="94">
        <v>0.72599999999999998</v>
      </c>
      <c r="N324" s="18"/>
      <c r="O324" s="18"/>
      <c r="P324" s="127">
        <f t="shared" si="4"/>
        <v>0</v>
      </c>
    </row>
    <row r="325" spans="1:16" ht="38.25" customHeight="1">
      <c r="A325" s="135">
        <v>239</v>
      </c>
      <c r="B325" s="92"/>
      <c r="C325" s="134" t="s">
        <v>157</v>
      </c>
      <c r="D325" s="190" t="s">
        <v>158</v>
      </c>
      <c r="E325" s="191"/>
      <c r="F325" s="191"/>
      <c r="G325" s="191"/>
      <c r="H325" s="191"/>
      <c r="I325" s="191"/>
      <c r="J325" s="191"/>
      <c r="K325" s="191"/>
      <c r="L325" s="93" t="s">
        <v>31</v>
      </c>
      <c r="M325" s="94">
        <v>8.0820000000000007</v>
      </c>
      <c r="N325" s="18"/>
      <c r="O325" s="18"/>
      <c r="P325" s="127">
        <f t="shared" si="4"/>
        <v>0</v>
      </c>
    </row>
    <row r="326" spans="1:16" ht="25.5" customHeight="1">
      <c r="A326" s="135">
        <v>240</v>
      </c>
      <c r="B326" s="92"/>
      <c r="C326" s="134" t="s">
        <v>163</v>
      </c>
      <c r="D326" s="190" t="s">
        <v>164</v>
      </c>
      <c r="E326" s="191"/>
      <c r="F326" s="191"/>
      <c r="G326" s="191"/>
      <c r="H326" s="191"/>
      <c r="I326" s="191"/>
      <c r="J326" s="191"/>
      <c r="K326" s="191"/>
      <c r="L326" s="93" t="s">
        <v>31</v>
      </c>
      <c r="M326" s="94">
        <v>1.452</v>
      </c>
      <c r="N326" s="18"/>
      <c r="O326" s="18"/>
      <c r="P326" s="127">
        <f t="shared" si="4"/>
        <v>0</v>
      </c>
    </row>
    <row r="327" spans="1:16" ht="38.25" customHeight="1">
      <c r="A327" s="135">
        <v>241</v>
      </c>
      <c r="B327" s="92"/>
      <c r="C327" s="134" t="s">
        <v>111</v>
      </c>
      <c r="D327" s="190" t="s">
        <v>112</v>
      </c>
      <c r="E327" s="191"/>
      <c r="F327" s="191"/>
      <c r="G327" s="191"/>
      <c r="H327" s="191"/>
      <c r="I327" s="191"/>
      <c r="J327" s="191"/>
      <c r="K327" s="191"/>
      <c r="L327" s="93" t="s">
        <v>31</v>
      </c>
      <c r="M327" s="94">
        <v>26</v>
      </c>
      <c r="N327" s="18"/>
      <c r="O327" s="18"/>
      <c r="P327" s="127">
        <f t="shared" si="4"/>
        <v>0</v>
      </c>
    </row>
    <row r="328" spans="1:16" ht="38.25" customHeight="1">
      <c r="A328" s="135">
        <v>242</v>
      </c>
      <c r="B328" s="92"/>
      <c r="C328" s="134" t="s">
        <v>188</v>
      </c>
      <c r="D328" s="190" t="s">
        <v>189</v>
      </c>
      <c r="E328" s="191"/>
      <c r="F328" s="191"/>
      <c r="G328" s="191"/>
      <c r="H328" s="191"/>
      <c r="I328" s="191"/>
      <c r="J328" s="191"/>
      <c r="K328" s="191"/>
      <c r="L328" s="93" t="s">
        <v>177</v>
      </c>
      <c r="M328" s="94">
        <v>817.89400000000001</v>
      </c>
      <c r="N328" s="18"/>
      <c r="O328" s="18"/>
      <c r="P328" s="127">
        <f t="shared" si="4"/>
        <v>0</v>
      </c>
    </row>
    <row r="329" spans="1:16">
      <c r="A329" s="91" t="s">
        <v>17</v>
      </c>
      <c r="B329" s="134"/>
      <c r="C329" s="192" t="s">
        <v>235</v>
      </c>
      <c r="D329" s="193"/>
      <c r="E329" s="188" t="s">
        <v>202</v>
      </c>
      <c r="F329" s="188"/>
      <c r="G329" s="188"/>
      <c r="H329" s="188"/>
      <c r="I329" s="188"/>
      <c r="J329" s="188"/>
      <c r="K329" s="188"/>
      <c r="L329" s="188"/>
      <c r="M329" s="134"/>
      <c r="N329" s="18"/>
      <c r="O329" s="18"/>
      <c r="P329" s="127" t="str">
        <f t="shared" si="4"/>
        <v/>
      </c>
    </row>
    <row r="330" spans="1:16" ht="25.5" customHeight="1">
      <c r="A330" s="135">
        <v>243</v>
      </c>
      <c r="B330" s="92"/>
      <c r="C330" s="134" t="s">
        <v>155</v>
      </c>
      <c r="D330" s="190" t="s">
        <v>156</v>
      </c>
      <c r="E330" s="191"/>
      <c r="F330" s="191"/>
      <c r="G330" s="191"/>
      <c r="H330" s="191"/>
      <c r="I330" s="191"/>
      <c r="J330" s="191"/>
      <c r="K330" s="191"/>
      <c r="L330" s="93" t="s">
        <v>31</v>
      </c>
      <c r="M330" s="94">
        <v>1.0249999999999999</v>
      </c>
      <c r="N330" s="18"/>
      <c r="O330" s="18"/>
      <c r="P330" s="127">
        <f t="shared" si="4"/>
        <v>0</v>
      </c>
    </row>
    <row r="331" spans="1:16" ht="38.25" customHeight="1">
      <c r="A331" s="135">
        <v>244</v>
      </c>
      <c r="B331" s="92"/>
      <c r="C331" s="134" t="s">
        <v>157</v>
      </c>
      <c r="D331" s="190" t="s">
        <v>158</v>
      </c>
      <c r="E331" s="191"/>
      <c r="F331" s="191"/>
      <c r="G331" s="191"/>
      <c r="H331" s="191"/>
      <c r="I331" s="191"/>
      <c r="J331" s="191"/>
      <c r="K331" s="191"/>
      <c r="L331" s="93" t="s">
        <v>31</v>
      </c>
      <c r="M331" s="94">
        <v>15.839</v>
      </c>
      <c r="N331" s="18"/>
      <c r="O331" s="18"/>
      <c r="P331" s="127">
        <f t="shared" si="4"/>
        <v>0</v>
      </c>
    </row>
    <row r="332" spans="1:16" ht="25.5" customHeight="1">
      <c r="A332" s="135">
        <v>245</v>
      </c>
      <c r="B332" s="92"/>
      <c r="C332" s="134" t="s">
        <v>163</v>
      </c>
      <c r="D332" s="190" t="s">
        <v>164</v>
      </c>
      <c r="E332" s="191"/>
      <c r="F332" s="191"/>
      <c r="G332" s="191"/>
      <c r="H332" s="191"/>
      <c r="I332" s="191"/>
      <c r="J332" s="191"/>
      <c r="K332" s="191"/>
      <c r="L332" s="93" t="s">
        <v>31</v>
      </c>
      <c r="M332" s="94">
        <v>2.0499999999999998</v>
      </c>
      <c r="N332" s="18"/>
      <c r="O332" s="18"/>
      <c r="P332" s="127">
        <f t="shared" si="4"/>
        <v>0</v>
      </c>
    </row>
    <row r="333" spans="1:16" ht="38.25" customHeight="1">
      <c r="A333" s="135">
        <v>246</v>
      </c>
      <c r="B333" s="92"/>
      <c r="C333" s="134" t="s">
        <v>188</v>
      </c>
      <c r="D333" s="190" t="s">
        <v>189</v>
      </c>
      <c r="E333" s="191"/>
      <c r="F333" s="191"/>
      <c r="G333" s="191"/>
      <c r="H333" s="191"/>
      <c r="I333" s="191"/>
      <c r="J333" s="191"/>
      <c r="K333" s="191"/>
      <c r="L333" s="93" t="s">
        <v>177</v>
      </c>
      <c r="M333" s="94">
        <v>1525.519</v>
      </c>
      <c r="N333" s="18"/>
      <c r="O333" s="18"/>
      <c r="P333" s="127">
        <f t="shared" si="4"/>
        <v>0</v>
      </c>
    </row>
    <row r="334" spans="1:16" ht="25.5" customHeight="1">
      <c r="A334" s="135">
        <v>247</v>
      </c>
      <c r="B334" s="92"/>
      <c r="C334" s="134" t="s">
        <v>213</v>
      </c>
      <c r="D334" s="190" t="s">
        <v>214</v>
      </c>
      <c r="E334" s="191"/>
      <c r="F334" s="191"/>
      <c r="G334" s="191"/>
      <c r="H334" s="191"/>
      <c r="I334" s="191"/>
      <c r="J334" s="191"/>
      <c r="K334" s="191"/>
      <c r="L334" s="93" t="s">
        <v>200</v>
      </c>
      <c r="M334" s="94">
        <v>1</v>
      </c>
      <c r="N334" s="18"/>
      <c r="O334" s="18"/>
      <c r="P334" s="127">
        <f t="shared" ref="P334:P397" si="5">IF(L334&gt;0,M334*N334,"")</f>
        <v>0</v>
      </c>
    </row>
    <row r="335" spans="1:16">
      <c r="A335" s="91" t="s">
        <v>17</v>
      </c>
      <c r="B335" s="134"/>
      <c r="C335" s="192" t="s">
        <v>236</v>
      </c>
      <c r="D335" s="193"/>
      <c r="E335" s="188" t="s">
        <v>162</v>
      </c>
      <c r="F335" s="188"/>
      <c r="G335" s="188"/>
      <c r="H335" s="188"/>
      <c r="I335" s="188"/>
      <c r="J335" s="188"/>
      <c r="K335" s="188"/>
      <c r="L335" s="188"/>
      <c r="M335" s="134"/>
      <c r="N335" s="18"/>
      <c r="O335" s="18"/>
      <c r="P335" s="127" t="str">
        <f t="shared" si="5"/>
        <v/>
      </c>
    </row>
    <row r="336" spans="1:16" ht="25.5" customHeight="1">
      <c r="A336" s="135">
        <v>248</v>
      </c>
      <c r="B336" s="92"/>
      <c r="C336" s="134" t="s">
        <v>155</v>
      </c>
      <c r="D336" s="190" t="s">
        <v>156</v>
      </c>
      <c r="E336" s="191"/>
      <c r="F336" s="191"/>
      <c r="G336" s="191"/>
      <c r="H336" s="191"/>
      <c r="I336" s="191"/>
      <c r="J336" s="191"/>
      <c r="K336" s="191"/>
      <c r="L336" s="93" t="s">
        <v>31</v>
      </c>
      <c r="M336" s="94">
        <v>1.5</v>
      </c>
      <c r="N336" s="18"/>
      <c r="O336" s="18"/>
      <c r="P336" s="127">
        <f t="shared" si="5"/>
        <v>0</v>
      </c>
    </row>
    <row r="337" spans="1:16" ht="38.25" customHeight="1">
      <c r="A337" s="135">
        <v>249</v>
      </c>
      <c r="B337" s="92"/>
      <c r="C337" s="134" t="s">
        <v>157</v>
      </c>
      <c r="D337" s="190" t="s">
        <v>158</v>
      </c>
      <c r="E337" s="191"/>
      <c r="F337" s="191"/>
      <c r="G337" s="191"/>
      <c r="H337" s="191"/>
      <c r="I337" s="191"/>
      <c r="J337" s="191"/>
      <c r="K337" s="191"/>
      <c r="L337" s="93" t="s">
        <v>31</v>
      </c>
      <c r="M337" s="94">
        <v>4.4009999999999998</v>
      </c>
      <c r="N337" s="18"/>
      <c r="O337" s="18"/>
      <c r="P337" s="127">
        <f t="shared" si="5"/>
        <v>0</v>
      </c>
    </row>
    <row r="338" spans="1:16" ht="25.5" customHeight="1">
      <c r="A338" s="135">
        <v>250</v>
      </c>
      <c r="B338" s="92"/>
      <c r="C338" s="134" t="s">
        <v>163</v>
      </c>
      <c r="D338" s="190" t="s">
        <v>164</v>
      </c>
      <c r="E338" s="191"/>
      <c r="F338" s="191"/>
      <c r="G338" s="191"/>
      <c r="H338" s="191"/>
      <c r="I338" s="191"/>
      <c r="J338" s="191"/>
      <c r="K338" s="191"/>
      <c r="L338" s="93" t="s">
        <v>31</v>
      </c>
      <c r="M338" s="94">
        <v>2.7</v>
      </c>
      <c r="N338" s="18"/>
      <c r="O338" s="18"/>
      <c r="P338" s="127">
        <f t="shared" si="5"/>
        <v>0</v>
      </c>
    </row>
    <row r="339" spans="1:16">
      <c r="A339" s="135">
        <v>251</v>
      </c>
      <c r="B339" s="92"/>
      <c r="C339" s="134" t="s">
        <v>159</v>
      </c>
      <c r="D339" s="190" t="s">
        <v>160</v>
      </c>
      <c r="E339" s="191"/>
      <c r="F339" s="191"/>
      <c r="G339" s="191"/>
      <c r="H339" s="191"/>
      <c r="I339" s="191"/>
      <c r="J339" s="191"/>
      <c r="K339" s="191"/>
      <c r="L339" s="93" t="s">
        <v>55</v>
      </c>
      <c r="M339" s="94">
        <v>31.768000000000001</v>
      </c>
      <c r="N339" s="18"/>
      <c r="O339" s="18"/>
      <c r="P339" s="127">
        <f t="shared" si="5"/>
        <v>0</v>
      </c>
    </row>
    <row r="340" spans="1:16">
      <c r="A340" s="91" t="s">
        <v>17</v>
      </c>
      <c r="B340" s="134"/>
      <c r="C340" s="192" t="s">
        <v>237</v>
      </c>
      <c r="D340" s="193"/>
      <c r="E340" s="188" t="s">
        <v>166</v>
      </c>
      <c r="F340" s="188"/>
      <c r="G340" s="188"/>
      <c r="H340" s="188"/>
      <c r="I340" s="188"/>
      <c r="J340" s="188"/>
      <c r="K340" s="188"/>
      <c r="L340" s="188"/>
      <c r="M340" s="134"/>
      <c r="N340" s="18"/>
      <c r="O340" s="18"/>
      <c r="P340" s="127" t="str">
        <f t="shared" si="5"/>
        <v/>
      </c>
    </row>
    <row r="341" spans="1:16" ht="25.5" customHeight="1">
      <c r="A341" s="135">
        <v>252</v>
      </c>
      <c r="B341" s="92"/>
      <c r="C341" s="134" t="s">
        <v>102</v>
      </c>
      <c r="D341" s="190" t="s">
        <v>103</v>
      </c>
      <c r="E341" s="191"/>
      <c r="F341" s="191"/>
      <c r="G341" s="191"/>
      <c r="H341" s="191"/>
      <c r="I341" s="191"/>
      <c r="J341" s="191"/>
      <c r="K341" s="191"/>
      <c r="L341" s="93" t="s">
        <v>104</v>
      </c>
      <c r="M341" s="94">
        <v>764</v>
      </c>
      <c r="N341" s="18"/>
      <c r="O341" s="18"/>
      <c r="P341" s="127">
        <f t="shared" si="5"/>
        <v>0</v>
      </c>
    </row>
    <row r="342" spans="1:16" ht="38.25" customHeight="1">
      <c r="A342" s="135">
        <v>253</v>
      </c>
      <c r="B342" s="92"/>
      <c r="C342" s="134" t="s">
        <v>95</v>
      </c>
      <c r="D342" s="190" t="s">
        <v>96</v>
      </c>
      <c r="E342" s="191"/>
      <c r="F342" s="191"/>
      <c r="G342" s="191"/>
      <c r="H342" s="191"/>
      <c r="I342" s="191"/>
      <c r="J342" s="191"/>
      <c r="K342" s="191"/>
      <c r="L342" s="93" t="s">
        <v>31</v>
      </c>
      <c r="M342" s="94">
        <v>31.591000000000001</v>
      </c>
      <c r="N342" s="18"/>
      <c r="O342" s="18"/>
      <c r="P342" s="127">
        <f t="shared" si="5"/>
        <v>0</v>
      </c>
    </row>
    <row r="343" spans="1:16" ht="38.25" customHeight="1">
      <c r="A343" s="135">
        <v>254</v>
      </c>
      <c r="B343" s="92"/>
      <c r="C343" s="134" t="s">
        <v>167</v>
      </c>
      <c r="D343" s="190" t="s">
        <v>168</v>
      </c>
      <c r="E343" s="191"/>
      <c r="F343" s="191"/>
      <c r="G343" s="191"/>
      <c r="H343" s="191"/>
      <c r="I343" s="191"/>
      <c r="J343" s="191"/>
      <c r="K343" s="191"/>
      <c r="L343" s="93" t="s">
        <v>59</v>
      </c>
      <c r="M343" s="94">
        <v>38.131999999999998</v>
      </c>
      <c r="N343" s="18"/>
      <c r="O343" s="18"/>
      <c r="P343" s="127">
        <f t="shared" si="5"/>
        <v>0</v>
      </c>
    </row>
    <row r="344" spans="1:16" ht="38.25" customHeight="1">
      <c r="A344" s="135">
        <v>255</v>
      </c>
      <c r="B344" s="92"/>
      <c r="C344" s="134" t="s">
        <v>111</v>
      </c>
      <c r="D344" s="190" t="s">
        <v>112</v>
      </c>
      <c r="E344" s="191"/>
      <c r="F344" s="191"/>
      <c r="G344" s="191"/>
      <c r="H344" s="191"/>
      <c r="I344" s="191"/>
      <c r="J344" s="191"/>
      <c r="K344" s="191"/>
      <c r="L344" s="93" t="s">
        <v>31</v>
      </c>
      <c r="M344" s="94">
        <v>143.32300000000001</v>
      </c>
      <c r="N344" s="18"/>
      <c r="O344" s="18"/>
      <c r="P344" s="127">
        <f t="shared" si="5"/>
        <v>0</v>
      </c>
    </row>
    <row r="345" spans="1:16">
      <c r="A345" s="91" t="s">
        <v>17</v>
      </c>
      <c r="B345" s="134"/>
      <c r="C345" s="192" t="s">
        <v>238</v>
      </c>
      <c r="D345" s="193"/>
      <c r="E345" s="188" t="s">
        <v>181</v>
      </c>
      <c r="F345" s="188"/>
      <c r="G345" s="188"/>
      <c r="H345" s="188"/>
      <c r="I345" s="188"/>
      <c r="J345" s="188"/>
      <c r="K345" s="188"/>
      <c r="L345" s="188"/>
      <c r="M345" s="134"/>
      <c r="N345" s="18"/>
      <c r="O345" s="18"/>
      <c r="P345" s="127" t="str">
        <f t="shared" si="5"/>
        <v/>
      </c>
    </row>
    <row r="346" spans="1:16" ht="38.25" customHeight="1">
      <c r="A346" s="135">
        <v>256</v>
      </c>
      <c r="B346" s="92"/>
      <c r="C346" s="134" t="s">
        <v>34</v>
      </c>
      <c r="D346" s="190" t="s">
        <v>35</v>
      </c>
      <c r="E346" s="191"/>
      <c r="F346" s="191"/>
      <c r="G346" s="191"/>
      <c r="H346" s="191"/>
      <c r="I346" s="191"/>
      <c r="J346" s="191"/>
      <c r="K346" s="191"/>
      <c r="L346" s="93" t="s">
        <v>31</v>
      </c>
      <c r="M346" s="94">
        <v>11.5</v>
      </c>
      <c r="N346" s="18"/>
      <c r="O346" s="18"/>
      <c r="P346" s="127">
        <f t="shared" si="5"/>
        <v>0</v>
      </c>
    </row>
    <row r="347" spans="1:16">
      <c r="A347" s="91" t="s">
        <v>17</v>
      </c>
      <c r="B347" s="134"/>
      <c r="C347" s="192" t="s">
        <v>239</v>
      </c>
      <c r="D347" s="193"/>
      <c r="E347" s="188" t="s">
        <v>193</v>
      </c>
      <c r="F347" s="188"/>
      <c r="G347" s="188"/>
      <c r="H347" s="188"/>
      <c r="I347" s="188"/>
      <c r="J347" s="188"/>
      <c r="K347" s="188"/>
      <c r="L347" s="188"/>
      <c r="M347" s="134"/>
      <c r="N347" s="18"/>
      <c r="O347" s="18"/>
      <c r="P347" s="127" t="str">
        <f t="shared" si="5"/>
        <v/>
      </c>
    </row>
    <row r="348" spans="1:16" ht="25.5" customHeight="1">
      <c r="A348" s="135">
        <v>257</v>
      </c>
      <c r="B348" s="92"/>
      <c r="C348" s="134" t="s">
        <v>102</v>
      </c>
      <c r="D348" s="190" t="s">
        <v>103</v>
      </c>
      <c r="E348" s="191"/>
      <c r="F348" s="191"/>
      <c r="G348" s="191"/>
      <c r="H348" s="191"/>
      <c r="I348" s="191"/>
      <c r="J348" s="191"/>
      <c r="K348" s="191"/>
      <c r="L348" s="93" t="s">
        <v>104</v>
      </c>
      <c r="M348" s="94">
        <v>12</v>
      </c>
      <c r="N348" s="18"/>
      <c r="O348" s="18"/>
      <c r="P348" s="127">
        <f t="shared" si="5"/>
        <v>0</v>
      </c>
    </row>
    <row r="349" spans="1:16" ht="38.25" customHeight="1">
      <c r="A349" s="135">
        <v>258</v>
      </c>
      <c r="B349" s="92"/>
      <c r="C349" s="134" t="s">
        <v>113</v>
      </c>
      <c r="D349" s="190" t="s">
        <v>114</v>
      </c>
      <c r="E349" s="191"/>
      <c r="F349" s="191"/>
      <c r="G349" s="191"/>
      <c r="H349" s="191"/>
      <c r="I349" s="191"/>
      <c r="J349" s="191"/>
      <c r="K349" s="191"/>
      <c r="L349" s="93" t="s">
        <v>59</v>
      </c>
      <c r="M349" s="94">
        <v>26.52</v>
      </c>
      <c r="N349" s="18"/>
      <c r="O349" s="18"/>
      <c r="P349" s="127">
        <f t="shared" si="5"/>
        <v>0</v>
      </c>
    </row>
    <row r="350" spans="1:16" ht="25.5" customHeight="1">
      <c r="A350" s="135">
        <v>259</v>
      </c>
      <c r="B350" s="92"/>
      <c r="C350" s="134" t="s">
        <v>163</v>
      </c>
      <c r="D350" s="190" t="s">
        <v>164</v>
      </c>
      <c r="E350" s="191"/>
      <c r="F350" s="191"/>
      <c r="G350" s="191"/>
      <c r="H350" s="191"/>
      <c r="I350" s="191"/>
      <c r="J350" s="191"/>
      <c r="K350" s="191"/>
      <c r="L350" s="93" t="s">
        <v>31</v>
      </c>
      <c r="M350" s="94">
        <v>2.8580000000000001</v>
      </c>
      <c r="N350" s="18"/>
      <c r="O350" s="18"/>
      <c r="P350" s="127">
        <f t="shared" si="5"/>
        <v>0</v>
      </c>
    </row>
    <row r="351" spans="1:16">
      <c r="A351" s="135">
        <v>260</v>
      </c>
      <c r="B351" s="92"/>
      <c r="C351" s="134" t="s">
        <v>159</v>
      </c>
      <c r="D351" s="190" t="s">
        <v>160</v>
      </c>
      <c r="E351" s="191"/>
      <c r="F351" s="191"/>
      <c r="G351" s="191"/>
      <c r="H351" s="191"/>
      <c r="I351" s="191"/>
      <c r="J351" s="191"/>
      <c r="K351" s="191"/>
      <c r="L351" s="93" t="s">
        <v>55</v>
      </c>
      <c r="M351" s="94">
        <v>19.050999999999998</v>
      </c>
      <c r="N351" s="18"/>
      <c r="O351" s="18"/>
      <c r="P351" s="127">
        <f t="shared" si="5"/>
        <v>0</v>
      </c>
    </row>
    <row r="352" spans="1:16">
      <c r="A352" s="91" t="s">
        <v>17</v>
      </c>
      <c r="B352" s="134"/>
      <c r="C352" s="192" t="s">
        <v>240</v>
      </c>
      <c r="D352" s="193"/>
      <c r="E352" s="188" t="s">
        <v>241</v>
      </c>
      <c r="F352" s="188"/>
      <c r="G352" s="188"/>
      <c r="H352" s="188"/>
      <c r="I352" s="188"/>
      <c r="J352" s="188"/>
      <c r="K352" s="188"/>
      <c r="L352" s="188"/>
      <c r="M352" s="134"/>
      <c r="N352" s="18"/>
      <c r="O352" s="18"/>
      <c r="P352" s="127" t="str">
        <f t="shared" si="5"/>
        <v/>
      </c>
    </row>
    <row r="353" spans="1:16">
      <c r="A353" s="91" t="s">
        <v>17</v>
      </c>
      <c r="B353" s="134"/>
      <c r="C353" s="192" t="s">
        <v>242</v>
      </c>
      <c r="D353" s="193"/>
      <c r="E353" s="188" t="s">
        <v>197</v>
      </c>
      <c r="F353" s="188"/>
      <c r="G353" s="188"/>
      <c r="H353" s="188"/>
      <c r="I353" s="188"/>
      <c r="J353" s="188"/>
      <c r="K353" s="188"/>
      <c r="L353" s="188"/>
      <c r="M353" s="134"/>
      <c r="N353" s="18"/>
      <c r="O353" s="18"/>
      <c r="P353" s="127" t="str">
        <f t="shared" si="5"/>
        <v/>
      </c>
    </row>
    <row r="354" spans="1:16" ht="25.5" customHeight="1">
      <c r="A354" s="135">
        <v>261</v>
      </c>
      <c r="B354" s="92"/>
      <c r="C354" s="134" t="s">
        <v>102</v>
      </c>
      <c r="D354" s="190" t="s">
        <v>103</v>
      </c>
      <c r="E354" s="191"/>
      <c r="F354" s="191"/>
      <c r="G354" s="191"/>
      <c r="H354" s="191"/>
      <c r="I354" s="191"/>
      <c r="J354" s="191"/>
      <c r="K354" s="191"/>
      <c r="L354" s="93" t="s">
        <v>104</v>
      </c>
      <c r="M354" s="94">
        <v>25.593</v>
      </c>
      <c r="N354" s="18"/>
      <c r="O354" s="18"/>
      <c r="P354" s="127">
        <f t="shared" si="5"/>
        <v>0</v>
      </c>
    </row>
    <row r="355" spans="1:16" ht="25.5" customHeight="1">
      <c r="A355" s="135">
        <v>262</v>
      </c>
      <c r="B355" s="92"/>
      <c r="C355" s="134" t="s">
        <v>155</v>
      </c>
      <c r="D355" s="190" t="s">
        <v>156</v>
      </c>
      <c r="E355" s="191"/>
      <c r="F355" s="191"/>
      <c r="G355" s="191"/>
      <c r="H355" s="191"/>
      <c r="I355" s="191"/>
      <c r="J355" s="191"/>
      <c r="K355" s="191"/>
      <c r="L355" s="93" t="s">
        <v>31</v>
      </c>
      <c r="M355" s="94">
        <v>0.63</v>
      </c>
      <c r="N355" s="18"/>
      <c r="O355" s="18"/>
      <c r="P355" s="127">
        <f t="shared" si="5"/>
        <v>0</v>
      </c>
    </row>
    <row r="356" spans="1:16" ht="38.25" customHeight="1">
      <c r="A356" s="135">
        <v>263</v>
      </c>
      <c r="B356" s="92"/>
      <c r="C356" s="134" t="s">
        <v>157</v>
      </c>
      <c r="D356" s="190" t="s">
        <v>158</v>
      </c>
      <c r="E356" s="191"/>
      <c r="F356" s="191"/>
      <c r="G356" s="191"/>
      <c r="H356" s="191"/>
      <c r="I356" s="191"/>
      <c r="J356" s="191"/>
      <c r="K356" s="191"/>
      <c r="L356" s="93" t="s">
        <v>31</v>
      </c>
      <c r="M356" s="94">
        <v>6.9779999999999998</v>
      </c>
      <c r="N356" s="18"/>
      <c r="O356" s="18"/>
      <c r="P356" s="127">
        <f t="shared" si="5"/>
        <v>0</v>
      </c>
    </row>
    <row r="357" spans="1:16" ht="25.5" customHeight="1">
      <c r="A357" s="135">
        <v>264</v>
      </c>
      <c r="B357" s="92"/>
      <c r="C357" s="134" t="s">
        <v>163</v>
      </c>
      <c r="D357" s="190" t="s">
        <v>164</v>
      </c>
      <c r="E357" s="191"/>
      <c r="F357" s="191"/>
      <c r="G357" s="191"/>
      <c r="H357" s="191"/>
      <c r="I357" s="191"/>
      <c r="J357" s="191"/>
      <c r="K357" s="191"/>
      <c r="L357" s="93" t="s">
        <v>31</v>
      </c>
      <c r="M357" s="94">
        <v>1.26</v>
      </c>
      <c r="N357" s="18"/>
      <c r="O357" s="18"/>
      <c r="P357" s="127">
        <f t="shared" si="5"/>
        <v>0</v>
      </c>
    </row>
    <row r="358" spans="1:16" ht="38.25" customHeight="1">
      <c r="A358" s="135">
        <v>265</v>
      </c>
      <c r="B358" s="92"/>
      <c r="C358" s="134" t="s">
        <v>111</v>
      </c>
      <c r="D358" s="190" t="s">
        <v>112</v>
      </c>
      <c r="E358" s="191"/>
      <c r="F358" s="191"/>
      <c r="G358" s="191"/>
      <c r="H358" s="191"/>
      <c r="I358" s="191"/>
      <c r="J358" s="191"/>
      <c r="K358" s="191"/>
      <c r="L358" s="93" t="s">
        <v>31</v>
      </c>
      <c r="M358" s="94">
        <v>6</v>
      </c>
      <c r="N358" s="18"/>
      <c r="O358" s="18"/>
      <c r="P358" s="127">
        <f t="shared" si="5"/>
        <v>0</v>
      </c>
    </row>
    <row r="359" spans="1:16" ht="38.25" customHeight="1">
      <c r="A359" s="135">
        <v>266</v>
      </c>
      <c r="B359" s="92"/>
      <c r="C359" s="134" t="s">
        <v>188</v>
      </c>
      <c r="D359" s="190" t="s">
        <v>189</v>
      </c>
      <c r="E359" s="191"/>
      <c r="F359" s="191"/>
      <c r="G359" s="191"/>
      <c r="H359" s="191"/>
      <c r="I359" s="191"/>
      <c r="J359" s="191"/>
      <c r="K359" s="191"/>
      <c r="L359" s="93" t="s">
        <v>177</v>
      </c>
      <c r="M359" s="94">
        <v>797.78300000000002</v>
      </c>
      <c r="N359" s="18"/>
      <c r="O359" s="18"/>
      <c r="P359" s="127">
        <f t="shared" si="5"/>
        <v>0</v>
      </c>
    </row>
    <row r="360" spans="1:16">
      <c r="A360" s="91" t="s">
        <v>17</v>
      </c>
      <c r="B360" s="134"/>
      <c r="C360" s="192" t="s">
        <v>243</v>
      </c>
      <c r="D360" s="193"/>
      <c r="E360" s="188" t="s">
        <v>202</v>
      </c>
      <c r="F360" s="188"/>
      <c r="G360" s="188"/>
      <c r="H360" s="188"/>
      <c r="I360" s="188"/>
      <c r="J360" s="188"/>
      <c r="K360" s="188"/>
      <c r="L360" s="188"/>
      <c r="M360" s="134"/>
      <c r="N360" s="18"/>
      <c r="O360" s="18"/>
      <c r="P360" s="127" t="str">
        <f t="shared" si="5"/>
        <v/>
      </c>
    </row>
    <row r="361" spans="1:16" ht="25.5" customHeight="1">
      <c r="A361" s="135">
        <v>267</v>
      </c>
      <c r="B361" s="92"/>
      <c r="C361" s="134" t="s">
        <v>102</v>
      </c>
      <c r="D361" s="190" t="s">
        <v>103</v>
      </c>
      <c r="E361" s="191"/>
      <c r="F361" s="191"/>
      <c r="G361" s="191"/>
      <c r="H361" s="191"/>
      <c r="I361" s="191"/>
      <c r="J361" s="191"/>
      <c r="K361" s="191"/>
      <c r="L361" s="93" t="s">
        <v>104</v>
      </c>
      <c r="M361" s="94">
        <v>35.375999999999998</v>
      </c>
      <c r="N361" s="18"/>
      <c r="O361" s="18"/>
      <c r="P361" s="127">
        <f t="shared" si="5"/>
        <v>0</v>
      </c>
    </row>
    <row r="362" spans="1:16" ht="25.5" customHeight="1">
      <c r="A362" s="135">
        <v>268</v>
      </c>
      <c r="B362" s="92"/>
      <c r="C362" s="134" t="s">
        <v>155</v>
      </c>
      <c r="D362" s="190" t="s">
        <v>156</v>
      </c>
      <c r="E362" s="191"/>
      <c r="F362" s="191"/>
      <c r="G362" s="191"/>
      <c r="H362" s="191"/>
      <c r="I362" s="191"/>
      <c r="J362" s="191"/>
      <c r="K362" s="191"/>
      <c r="L362" s="93" t="s">
        <v>31</v>
      </c>
      <c r="M362" s="94">
        <v>0.73199999999999998</v>
      </c>
      <c r="N362" s="18"/>
      <c r="O362" s="18"/>
      <c r="P362" s="127">
        <f t="shared" si="5"/>
        <v>0</v>
      </c>
    </row>
    <row r="363" spans="1:16" ht="38.25" customHeight="1">
      <c r="A363" s="135">
        <v>269</v>
      </c>
      <c r="B363" s="92"/>
      <c r="C363" s="134" t="s">
        <v>157</v>
      </c>
      <c r="D363" s="190" t="s">
        <v>158</v>
      </c>
      <c r="E363" s="191"/>
      <c r="F363" s="191"/>
      <c r="G363" s="191"/>
      <c r="H363" s="191"/>
      <c r="I363" s="191"/>
      <c r="J363" s="191"/>
      <c r="K363" s="191"/>
      <c r="L363" s="93" t="s">
        <v>31</v>
      </c>
      <c r="M363" s="94">
        <v>7.6820000000000004</v>
      </c>
      <c r="N363" s="18"/>
      <c r="O363" s="18"/>
      <c r="P363" s="127">
        <f t="shared" si="5"/>
        <v>0</v>
      </c>
    </row>
    <row r="364" spans="1:16" ht="25.5" customHeight="1">
      <c r="A364" s="135">
        <v>270</v>
      </c>
      <c r="B364" s="92"/>
      <c r="C364" s="134" t="s">
        <v>163</v>
      </c>
      <c r="D364" s="190" t="s">
        <v>164</v>
      </c>
      <c r="E364" s="191"/>
      <c r="F364" s="191"/>
      <c r="G364" s="191"/>
      <c r="H364" s="191"/>
      <c r="I364" s="191"/>
      <c r="J364" s="191"/>
      <c r="K364" s="191"/>
      <c r="L364" s="93" t="s">
        <v>31</v>
      </c>
      <c r="M364" s="94">
        <v>1.5249999999999999</v>
      </c>
      <c r="N364" s="18"/>
      <c r="O364" s="18"/>
      <c r="P364" s="127">
        <f t="shared" si="5"/>
        <v>0</v>
      </c>
    </row>
    <row r="365" spans="1:16" ht="38.25" customHeight="1">
      <c r="A365" s="135">
        <v>271</v>
      </c>
      <c r="B365" s="92"/>
      <c r="C365" s="134" t="s">
        <v>111</v>
      </c>
      <c r="D365" s="190" t="s">
        <v>112</v>
      </c>
      <c r="E365" s="191"/>
      <c r="F365" s="191"/>
      <c r="G365" s="191"/>
      <c r="H365" s="191"/>
      <c r="I365" s="191"/>
      <c r="J365" s="191"/>
      <c r="K365" s="191"/>
      <c r="L365" s="93" t="s">
        <v>31</v>
      </c>
      <c r="M365" s="94">
        <v>11</v>
      </c>
      <c r="N365" s="18"/>
      <c r="O365" s="18"/>
      <c r="P365" s="127">
        <f t="shared" si="5"/>
        <v>0</v>
      </c>
    </row>
    <row r="366" spans="1:16" ht="38.25" customHeight="1">
      <c r="A366" s="135">
        <v>272</v>
      </c>
      <c r="B366" s="92"/>
      <c r="C366" s="134" t="s">
        <v>188</v>
      </c>
      <c r="D366" s="190" t="s">
        <v>189</v>
      </c>
      <c r="E366" s="191"/>
      <c r="F366" s="191"/>
      <c r="G366" s="191"/>
      <c r="H366" s="191"/>
      <c r="I366" s="191"/>
      <c r="J366" s="191"/>
      <c r="K366" s="191"/>
      <c r="L366" s="93" t="s">
        <v>177</v>
      </c>
      <c r="M366" s="94">
        <v>895.30700000000002</v>
      </c>
      <c r="N366" s="18"/>
      <c r="O366" s="18"/>
      <c r="P366" s="127">
        <f t="shared" si="5"/>
        <v>0</v>
      </c>
    </row>
    <row r="367" spans="1:16">
      <c r="A367" s="91" t="s">
        <v>17</v>
      </c>
      <c r="B367" s="134"/>
      <c r="C367" s="192" t="s">
        <v>244</v>
      </c>
      <c r="D367" s="193"/>
      <c r="E367" s="188" t="s">
        <v>245</v>
      </c>
      <c r="F367" s="188"/>
      <c r="G367" s="188"/>
      <c r="H367" s="188"/>
      <c r="I367" s="188"/>
      <c r="J367" s="188"/>
      <c r="K367" s="188"/>
      <c r="L367" s="188"/>
      <c r="M367" s="134"/>
      <c r="N367" s="18"/>
      <c r="O367" s="18"/>
      <c r="P367" s="127" t="str">
        <f t="shared" si="5"/>
        <v/>
      </c>
    </row>
    <row r="368" spans="1:16" ht="25.5" customHeight="1">
      <c r="A368" s="135">
        <v>273</v>
      </c>
      <c r="B368" s="92"/>
      <c r="C368" s="134" t="s">
        <v>102</v>
      </c>
      <c r="D368" s="190" t="s">
        <v>103</v>
      </c>
      <c r="E368" s="191"/>
      <c r="F368" s="191"/>
      <c r="G368" s="191"/>
      <c r="H368" s="191"/>
      <c r="I368" s="191"/>
      <c r="J368" s="191"/>
      <c r="K368" s="191"/>
      <c r="L368" s="93" t="s">
        <v>104</v>
      </c>
      <c r="M368" s="94">
        <v>14.68</v>
      </c>
      <c r="N368" s="18"/>
      <c r="O368" s="18"/>
      <c r="P368" s="127">
        <f t="shared" si="5"/>
        <v>0</v>
      </c>
    </row>
    <row r="369" spans="1:16" ht="25.5" customHeight="1">
      <c r="A369" s="135">
        <v>274</v>
      </c>
      <c r="B369" s="92"/>
      <c r="C369" s="134" t="s">
        <v>155</v>
      </c>
      <c r="D369" s="190" t="s">
        <v>156</v>
      </c>
      <c r="E369" s="191"/>
      <c r="F369" s="191"/>
      <c r="G369" s="191"/>
      <c r="H369" s="191"/>
      <c r="I369" s="191"/>
      <c r="J369" s="191"/>
      <c r="K369" s="191"/>
      <c r="L369" s="93" t="s">
        <v>31</v>
      </c>
      <c r="M369" s="94">
        <v>0.32</v>
      </c>
      <c r="N369" s="18"/>
      <c r="O369" s="18"/>
      <c r="P369" s="127">
        <f t="shared" si="5"/>
        <v>0</v>
      </c>
    </row>
    <row r="370" spans="1:16" ht="38.25" customHeight="1">
      <c r="A370" s="135">
        <v>275</v>
      </c>
      <c r="B370" s="92"/>
      <c r="C370" s="134" t="s">
        <v>157</v>
      </c>
      <c r="D370" s="190" t="s">
        <v>158</v>
      </c>
      <c r="E370" s="191"/>
      <c r="F370" s="191"/>
      <c r="G370" s="191"/>
      <c r="H370" s="191"/>
      <c r="I370" s="191"/>
      <c r="J370" s="191"/>
      <c r="K370" s="191"/>
      <c r="L370" s="93" t="s">
        <v>31</v>
      </c>
      <c r="M370" s="94">
        <v>4.1609999999999996</v>
      </c>
      <c r="N370" s="18"/>
      <c r="O370" s="18"/>
      <c r="P370" s="127">
        <f t="shared" si="5"/>
        <v>0</v>
      </c>
    </row>
    <row r="371" spans="1:16" ht="25.5" customHeight="1">
      <c r="A371" s="135">
        <v>276</v>
      </c>
      <c r="B371" s="92"/>
      <c r="C371" s="134" t="s">
        <v>163</v>
      </c>
      <c r="D371" s="190" t="s">
        <v>164</v>
      </c>
      <c r="E371" s="191"/>
      <c r="F371" s="191"/>
      <c r="G371" s="191"/>
      <c r="H371" s="191"/>
      <c r="I371" s="191"/>
      <c r="J371" s="191"/>
      <c r="K371" s="191"/>
      <c r="L371" s="93" t="s">
        <v>31</v>
      </c>
      <c r="M371" s="94">
        <v>0.64</v>
      </c>
      <c r="N371" s="18"/>
      <c r="O371" s="18"/>
      <c r="P371" s="127">
        <f t="shared" si="5"/>
        <v>0</v>
      </c>
    </row>
    <row r="372" spans="1:16" ht="38.25" customHeight="1">
      <c r="A372" s="135">
        <v>277</v>
      </c>
      <c r="B372" s="92"/>
      <c r="C372" s="134" t="s">
        <v>111</v>
      </c>
      <c r="D372" s="190" t="s">
        <v>112</v>
      </c>
      <c r="E372" s="191"/>
      <c r="F372" s="191"/>
      <c r="G372" s="191"/>
      <c r="H372" s="191"/>
      <c r="I372" s="191"/>
      <c r="J372" s="191"/>
      <c r="K372" s="191"/>
      <c r="L372" s="93" t="s">
        <v>31</v>
      </c>
      <c r="M372" s="94">
        <v>7</v>
      </c>
      <c r="N372" s="18"/>
      <c r="O372" s="18"/>
      <c r="P372" s="127">
        <f t="shared" si="5"/>
        <v>0</v>
      </c>
    </row>
    <row r="373" spans="1:16" ht="38.25" customHeight="1">
      <c r="A373" s="135">
        <v>278</v>
      </c>
      <c r="B373" s="92"/>
      <c r="C373" s="134" t="s">
        <v>188</v>
      </c>
      <c r="D373" s="190" t="s">
        <v>189</v>
      </c>
      <c r="E373" s="191"/>
      <c r="F373" s="191"/>
      <c r="G373" s="191"/>
      <c r="H373" s="191"/>
      <c r="I373" s="191"/>
      <c r="J373" s="191"/>
      <c r="K373" s="191"/>
      <c r="L373" s="93" t="s">
        <v>177</v>
      </c>
      <c r="M373" s="94">
        <v>429.00599999999997</v>
      </c>
      <c r="N373" s="18"/>
      <c r="O373" s="18"/>
      <c r="P373" s="127">
        <f t="shared" si="5"/>
        <v>0</v>
      </c>
    </row>
    <row r="374" spans="1:16">
      <c r="A374" s="91" t="s">
        <v>17</v>
      </c>
      <c r="B374" s="134"/>
      <c r="C374" s="192" t="s">
        <v>246</v>
      </c>
      <c r="D374" s="193"/>
      <c r="E374" s="188" t="s">
        <v>247</v>
      </c>
      <c r="F374" s="188"/>
      <c r="G374" s="188"/>
      <c r="H374" s="188"/>
      <c r="I374" s="188"/>
      <c r="J374" s="188"/>
      <c r="K374" s="188"/>
      <c r="L374" s="188"/>
      <c r="M374" s="134"/>
      <c r="N374" s="18"/>
      <c r="O374" s="18"/>
      <c r="P374" s="127" t="str">
        <f t="shared" si="5"/>
        <v/>
      </c>
    </row>
    <row r="375" spans="1:16" ht="25.5" customHeight="1">
      <c r="A375" s="135">
        <v>279</v>
      </c>
      <c r="B375" s="92"/>
      <c r="C375" s="134" t="s">
        <v>102</v>
      </c>
      <c r="D375" s="190" t="s">
        <v>103</v>
      </c>
      <c r="E375" s="191"/>
      <c r="F375" s="191"/>
      <c r="G375" s="191"/>
      <c r="H375" s="191"/>
      <c r="I375" s="191"/>
      <c r="J375" s="191"/>
      <c r="K375" s="191"/>
      <c r="L375" s="93" t="s">
        <v>104</v>
      </c>
      <c r="M375" s="94">
        <v>7.76</v>
      </c>
      <c r="N375" s="18"/>
      <c r="O375" s="18"/>
      <c r="P375" s="127">
        <f t="shared" si="5"/>
        <v>0</v>
      </c>
    </row>
    <row r="376" spans="1:16" ht="25.5" customHeight="1">
      <c r="A376" s="135">
        <v>280</v>
      </c>
      <c r="B376" s="92"/>
      <c r="C376" s="134" t="s">
        <v>155</v>
      </c>
      <c r="D376" s="190" t="s">
        <v>156</v>
      </c>
      <c r="E376" s="191"/>
      <c r="F376" s="191"/>
      <c r="G376" s="191"/>
      <c r="H376" s="191"/>
      <c r="I376" s="191"/>
      <c r="J376" s="191"/>
      <c r="K376" s="191"/>
      <c r="L376" s="93" t="s">
        <v>31</v>
      </c>
      <c r="M376" s="94">
        <v>0.32</v>
      </c>
      <c r="N376" s="18"/>
      <c r="O376" s="18"/>
      <c r="P376" s="127">
        <f t="shared" si="5"/>
        <v>0</v>
      </c>
    </row>
    <row r="377" spans="1:16" ht="38.25" customHeight="1">
      <c r="A377" s="135">
        <v>281</v>
      </c>
      <c r="B377" s="92"/>
      <c r="C377" s="134" t="s">
        <v>157</v>
      </c>
      <c r="D377" s="190" t="s">
        <v>158</v>
      </c>
      <c r="E377" s="191"/>
      <c r="F377" s="191"/>
      <c r="G377" s="191"/>
      <c r="H377" s="191"/>
      <c r="I377" s="191"/>
      <c r="J377" s="191"/>
      <c r="K377" s="191"/>
      <c r="L377" s="93" t="s">
        <v>31</v>
      </c>
      <c r="M377" s="94">
        <v>2.5409999999999999</v>
      </c>
      <c r="N377" s="18"/>
      <c r="O377" s="18"/>
      <c r="P377" s="127">
        <f t="shared" si="5"/>
        <v>0</v>
      </c>
    </row>
    <row r="378" spans="1:16" ht="25.5" customHeight="1">
      <c r="A378" s="135">
        <v>282</v>
      </c>
      <c r="B378" s="92"/>
      <c r="C378" s="134" t="s">
        <v>163</v>
      </c>
      <c r="D378" s="190" t="s">
        <v>164</v>
      </c>
      <c r="E378" s="191"/>
      <c r="F378" s="191"/>
      <c r="G378" s="191"/>
      <c r="H378" s="191"/>
      <c r="I378" s="191"/>
      <c r="J378" s="191"/>
      <c r="K378" s="191"/>
      <c r="L378" s="93" t="s">
        <v>31</v>
      </c>
      <c r="M378" s="94">
        <v>0.64</v>
      </c>
      <c r="N378" s="18"/>
      <c r="O378" s="18"/>
      <c r="P378" s="127">
        <f t="shared" si="5"/>
        <v>0</v>
      </c>
    </row>
    <row r="379" spans="1:16" ht="38.25" customHeight="1">
      <c r="A379" s="135">
        <v>283</v>
      </c>
      <c r="B379" s="92"/>
      <c r="C379" s="134" t="s">
        <v>111</v>
      </c>
      <c r="D379" s="190" t="s">
        <v>112</v>
      </c>
      <c r="E379" s="191"/>
      <c r="F379" s="191"/>
      <c r="G379" s="191"/>
      <c r="H379" s="191"/>
      <c r="I379" s="191"/>
      <c r="J379" s="191"/>
      <c r="K379" s="191"/>
      <c r="L379" s="93" t="s">
        <v>31</v>
      </c>
      <c r="M379" s="94">
        <v>2</v>
      </c>
      <c r="N379" s="18"/>
      <c r="O379" s="18"/>
      <c r="P379" s="127">
        <f t="shared" si="5"/>
        <v>0</v>
      </c>
    </row>
    <row r="380" spans="1:16" ht="38.25" customHeight="1">
      <c r="A380" s="135">
        <v>284</v>
      </c>
      <c r="B380" s="92"/>
      <c r="C380" s="134" t="s">
        <v>188</v>
      </c>
      <c r="D380" s="190" t="s">
        <v>189</v>
      </c>
      <c r="E380" s="191"/>
      <c r="F380" s="191"/>
      <c r="G380" s="191"/>
      <c r="H380" s="191"/>
      <c r="I380" s="191"/>
      <c r="J380" s="191"/>
      <c r="K380" s="191"/>
      <c r="L380" s="93" t="s">
        <v>177</v>
      </c>
      <c r="M380" s="94">
        <v>326.83</v>
      </c>
      <c r="N380" s="18"/>
      <c r="O380" s="18"/>
      <c r="P380" s="127">
        <f t="shared" si="5"/>
        <v>0</v>
      </c>
    </row>
    <row r="381" spans="1:16">
      <c r="A381" s="91" t="s">
        <v>17</v>
      </c>
      <c r="B381" s="134"/>
      <c r="C381" s="192" t="s">
        <v>248</v>
      </c>
      <c r="D381" s="193"/>
      <c r="E381" s="188" t="s">
        <v>249</v>
      </c>
      <c r="F381" s="188"/>
      <c r="G381" s="188"/>
      <c r="H381" s="188"/>
      <c r="I381" s="188"/>
      <c r="J381" s="188"/>
      <c r="K381" s="188"/>
      <c r="L381" s="188"/>
      <c r="M381" s="134"/>
      <c r="N381" s="18"/>
      <c r="O381" s="18"/>
      <c r="P381" s="127" t="str">
        <f t="shared" si="5"/>
        <v/>
      </c>
    </row>
    <row r="382" spans="1:16" ht="25.5" customHeight="1">
      <c r="A382" s="135">
        <v>285</v>
      </c>
      <c r="B382" s="92"/>
      <c r="C382" s="134" t="s">
        <v>155</v>
      </c>
      <c r="D382" s="190" t="s">
        <v>156</v>
      </c>
      <c r="E382" s="191"/>
      <c r="F382" s="191"/>
      <c r="G382" s="191"/>
      <c r="H382" s="191"/>
      <c r="I382" s="191"/>
      <c r="J382" s="191"/>
      <c r="K382" s="191"/>
      <c r="L382" s="93" t="s">
        <v>31</v>
      </c>
      <c r="M382" s="94">
        <v>1.35</v>
      </c>
      <c r="N382" s="18"/>
      <c r="O382" s="18"/>
      <c r="P382" s="127">
        <f t="shared" si="5"/>
        <v>0</v>
      </c>
    </row>
    <row r="383" spans="1:16" ht="38.25" customHeight="1">
      <c r="A383" s="135">
        <v>286</v>
      </c>
      <c r="B383" s="92"/>
      <c r="C383" s="134" t="s">
        <v>157</v>
      </c>
      <c r="D383" s="190" t="s">
        <v>158</v>
      </c>
      <c r="E383" s="191"/>
      <c r="F383" s="191"/>
      <c r="G383" s="191"/>
      <c r="H383" s="191"/>
      <c r="I383" s="191"/>
      <c r="J383" s="191"/>
      <c r="K383" s="191"/>
      <c r="L383" s="93" t="s">
        <v>31</v>
      </c>
      <c r="M383" s="94">
        <v>3.8879999999999999</v>
      </c>
      <c r="N383" s="18"/>
      <c r="O383" s="18"/>
      <c r="P383" s="127">
        <f t="shared" si="5"/>
        <v>0</v>
      </c>
    </row>
    <row r="384" spans="1:16" ht="25.5" customHeight="1">
      <c r="A384" s="135">
        <v>287</v>
      </c>
      <c r="B384" s="92"/>
      <c r="C384" s="134" t="s">
        <v>163</v>
      </c>
      <c r="D384" s="190" t="s">
        <v>164</v>
      </c>
      <c r="E384" s="191"/>
      <c r="F384" s="191"/>
      <c r="G384" s="191"/>
      <c r="H384" s="191"/>
      <c r="I384" s="191"/>
      <c r="J384" s="191"/>
      <c r="K384" s="191"/>
      <c r="L384" s="93" t="s">
        <v>31</v>
      </c>
      <c r="M384" s="94">
        <v>2.4300000000000002</v>
      </c>
      <c r="N384" s="18"/>
      <c r="O384" s="18"/>
      <c r="P384" s="127">
        <f t="shared" si="5"/>
        <v>0</v>
      </c>
    </row>
    <row r="385" spans="1:16">
      <c r="A385" s="135">
        <v>288</v>
      </c>
      <c r="B385" s="92"/>
      <c r="C385" s="134" t="s">
        <v>159</v>
      </c>
      <c r="D385" s="190" t="s">
        <v>160</v>
      </c>
      <c r="E385" s="191"/>
      <c r="F385" s="191"/>
      <c r="G385" s="191"/>
      <c r="H385" s="191"/>
      <c r="I385" s="191"/>
      <c r="J385" s="191"/>
      <c r="K385" s="191"/>
      <c r="L385" s="93" t="s">
        <v>55</v>
      </c>
      <c r="M385" s="94">
        <v>28.347999999999999</v>
      </c>
      <c r="N385" s="18"/>
      <c r="O385" s="18"/>
      <c r="P385" s="127">
        <f t="shared" si="5"/>
        <v>0</v>
      </c>
    </row>
    <row r="386" spans="1:16">
      <c r="A386" s="91" t="s">
        <v>17</v>
      </c>
      <c r="B386" s="134"/>
      <c r="C386" s="192" t="s">
        <v>250</v>
      </c>
      <c r="D386" s="193"/>
      <c r="E386" s="188" t="s">
        <v>251</v>
      </c>
      <c r="F386" s="188"/>
      <c r="G386" s="188"/>
      <c r="H386" s="188"/>
      <c r="I386" s="188"/>
      <c r="J386" s="188"/>
      <c r="K386" s="188"/>
      <c r="L386" s="188"/>
      <c r="M386" s="134"/>
      <c r="N386" s="18"/>
      <c r="O386" s="18"/>
      <c r="P386" s="127" t="str">
        <f t="shared" si="5"/>
        <v/>
      </c>
    </row>
    <row r="387" spans="1:16" ht="25.5" customHeight="1">
      <c r="A387" s="135">
        <v>289</v>
      </c>
      <c r="B387" s="92"/>
      <c r="C387" s="134" t="s">
        <v>155</v>
      </c>
      <c r="D387" s="190" t="s">
        <v>156</v>
      </c>
      <c r="E387" s="191"/>
      <c r="F387" s="191"/>
      <c r="G387" s="191"/>
      <c r="H387" s="191"/>
      <c r="I387" s="191"/>
      <c r="J387" s="191"/>
      <c r="K387" s="191"/>
      <c r="L387" s="93" t="s">
        <v>31</v>
      </c>
      <c r="M387" s="94">
        <v>1.25</v>
      </c>
      <c r="N387" s="18"/>
      <c r="O387" s="18"/>
      <c r="P387" s="127">
        <f t="shared" si="5"/>
        <v>0</v>
      </c>
    </row>
    <row r="388" spans="1:16" ht="38.25" customHeight="1">
      <c r="A388" s="135">
        <v>290</v>
      </c>
      <c r="B388" s="92"/>
      <c r="C388" s="134" t="s">
        <v>157</v>
      </c>
      <c r="D388" s="190" t="s">
        <v>158</v>
      </c>
      <c r="E388" s="191"/>
      <c r="F388" s="191"/>
      <c r="G388" s="191"/>
      <c r="H388" s="191"/>
      <c r="I388" s="191"/>
      <c r="J388" s="191"/>
      <c r="K388" s="191"/>
      <c r="L388" s="93" t="s">
        <v>31</v>
      </c>
      <c r="M388" s="94">
        <v>4.0839999999999996</v>
      </c>
      <c r="N388" s="18"/>
      <c r="O388" s="18"/>
      <c r="P388" s="127">
        <f t="shared" si="5"/>
        <v>0</v>
      </c>
    </row>
    <row r="389" spans="1:16" ht="25.5" customHeight="1">
      <c r="A389" s="135">
        <v>291</v>
      </c>
      <c r="B389" s="92"/>
      <c r="C389" s="134" t="s">
        <v>163</v>
      </c>
      <c r="D389" s="190" t="s">
        <v>164</v>
      </c>
      <c r="E389" s="191"/>
      <c r="F389" s="191"/>
      <c r="G389" s="191"/>
      <c r="H389" s="191"/>
      <c r="I389" s="191"/>
      <c r="J389" s="191"/>
      <c r="K389" s="191"/>
      <c r="L389" s="93" t="s">
        <v>31</v>
      </c>
      <c r="M389" s="94">
        <v>2.25</v>
      </c>
      <c r="N389" s="18"/>
      <c r="O389" s="18"/>
      <c r="P389" s="127">
        <f t="shared" si="5"/>
        <v>0</v>
      </c>
    </row>
    <row r="390" spans="1:16">
      <c r="A390" s="135">
        <v>292</v>
      </c>
      <c r="B390" s="92"/>
      <c r="C390" s="134" t="s">
        <v>159</v>
      </c>
      <c r="D390" s="190" t="s">
        <v>160</v>
      </c>
      <c r="E390" s="191"/>
      <c r="F390" s="191"/>
      <c r="G390" s="191"/>
      <c r="H390" s="191"/>
      <c r="I390" s="191"/>
      <c r="J390" s="191"/>
      <c r="K390" s="191"/>
      <c r="L390" s="93" t="s">
        <v>55</v>
      </c>
      <c r="M390" s="94">
        <v>28.309000000000001</v>
      </c>
      <c r="N390" s="18"/>
      <c r="O390" s="18"/>
      <c r="P390" s="127">
        <f t="shared" si="5"/>
        <v>0</v>
      </c>
    </row>
    <row r="391" spans="1:16">
      <c r="A391" s="91" t="s">
        <v>17</v>
      </c>
      <c r="B391" s="134"/>
      <c r="C391" s="192" t="s">
        <v>252</v>
      </c>
      <c r="D391" s="193"/>
      <c r="E391" s="188" t="s">
        <v>253</v>
      </c>
      <c r="F391" s="188"/>
      <c r="G391" s="188"/>
      <c r="H391" s="188"/>
      <c r="I391" s="188"/>
      <c r="J391" s="188"/>
      <c r="K391" s="188"/>
      <c r="L391" s="188"/>
      <c r="M391" s="134"/>
      <c r="N391" s="18"/>
      <c r="O391" s="18"/>
      <c r="P391" s="127" t="str">
        <f t="shared" si="5"/>
        <v/>
      </c>
    </row>
    <row r="392" spans="1:16" ht="38.25" customHeight="1">
      <c r="A392" s="135">
        <v>293</v>
      </c>
      <c r="B392" s="92"/>
      <c r="C392" s="134" t="s">
        <v>157</v>
      </c>
      <c r="D392" s="190" t="s">
        <v>158</v>
      </c>
      <c r="E392" s="191"/>
      <c r="F392" s="191"/>
      <c r="G392" s="191"/>
      <c r="H392" s="191"/>
      <c r="I392" s="191"/>
      <c r="J392" s="191"/>
      <c r="K392" s="191"/>
      <c r="L392" s="93" t="s">
        <v>31</v>
      </c>
      <c r="M392" s="94">
        <v>4.0839999999999996</v>
      </c>
      <c r="N392" s="18"/>
      <c r="O392" s="18"/>
      <c r="P392" s="127">
        <f t="shared" si="5"/>
        <v>0</v>
      </c>
    </row>
    <row r="393" spans="1:16" ht="25.5" customHeight="1">
      <c r="A393" s="135">
        <v>294</v>
      </c>
      <c r="B393" s="92"/>
      <c r="C393" s="134" t="s">
        <v>163</v>
      </c>
      <c r="D393" s="190" t="s">
        <v>164</v>
      </c>
      <c r="E393" s="191"/>
      <c r="F393" s="191"/>
      <c r="G393" s="191"/>
      <c r="H393" s="191"/>
      <c r="I393" s="191"/>
      <c r="J393" s="191"/>
      <c r="K393" s="191"/>
      <c r="L393" s="93" t="s">
        <v>31</v>
      </c>
      <c r="M393" s="94">
        <v>2.25</v>
      </c>
      <c r="N393" s="18"/>
      <c r="O393" s="18"/>
      <c r="P393" s="127">
        <f t="shared" si="5"/>
        <v>0</v>
      </c>
    </row>
    <row r="394" spans="1:16">
      <c r="A394" s="135">
        <v>295</v>
      </c>
      <c r="B394" s="92"/>
      <c r="C394" s="134" t="s">
        <v>159</v>
      </c>
      <c r="D394" s="190" t="s">
        <v>160</v>
      </c>
      <c r="E394" s="191"/>
      <c r="F394" s="191"/>
      <c r="G394" s="191"/>
      <c r="H394" s="191"/>
      <c r="I394" s="191"/>
      <c r="J394" s="191"/>
      <c r="K394" s="191"/>
      <c r="L394" s="93" t="s">
        <v>55</v>
      </c>
      <c r="M394" s="94">
        <v>28.309000000000001</v>
      </c>
      <c r="N394" s="18"/>
      <c r="O394" s="18"/>
      <c r="P394" s="127">
        <f t="shared" si="5"/>
        <v>0</v>
      </c>
    </row>
    <row r="395" spans="1:16" ht="25.5" customHeight="1">
      <c r="A395" s="135">
        <v>296</v>
      </c>
      <c r="B395" s="92"/>
      <c r="C395" s="134" t="s">
        <v>155</v>
      </c>
      <c r="D395" s="190" t="s">
        <v>156</v>
      </c>
      <c r="E395" s="191"/>
      <c r="F395" s="191"/>
      <c r="G395" s="191"/>
      <c r="H395" s="191"/>
      <c r="I395" s="191"/>
      <c r="J395" s="191"/>
      <c r="K395" s="191"/>
      <c r="L395" s="93" t="s">
        <v>31</v>
      </c>
      <c r="M395" s="94">
        <v>1.25</v>
      </c>
      <c r="N395" s="18"/>
      <c r="O395" s="18"/>
      <c r="P395" s="127">
        <f t="shared" si="5"/>
        <v>0</v>
      </c>
    </row>
    <row r="396" spans="1:16">
      <c r="A396" s="91" t="s">
        <v>17</v>
      </c>
      <c r="B396" s="134"/>
      <c r="C396" s="192" t="s">
        <v>254</v>
      </c>
      <c r="D396" s="193"/>
      <c r="E396" s="188" t="s">
        <v>166</v>
      </c>
      <c r="F396" s="188"/>
      <c r="G396" s="188"/>
      <c r="H396" s="188"/>
      <c r="I396" s="188"/>
      <c r="J396" s="188"/>
      <c r="K396" s="188"/>
      <c r="L396" s="188"/>
      <c r="M396" s="134"/>
      <c r="N396" s="18"/>
      <c r="O396" s="18"/>
      <c r="P396" s="127" t="str">
        <f t="shared" si="5"/>
        <v/>
      </c>
    </row>
    <row r="397" spans="1:16" ht="38.25" customHeight="1">
      <c r="A397" s="135">
        <v>297</v>
      </c>
      <c r="B397" s="92"/>
      <c r="C397" s="134" t="s">
        <v>29</v>
      </c>
      <c r="D397" s="190" t="s">
        <v>30</v>
      </c>
      <c r="E397" s="191"/>
      <c r="F397" s="191"/>
      <c r="G397" s="191"/>
      <c r="H397" s="191"/>
      <c r="I397" s="191"/>
      <c r="J397" s="191"/>
      <c r="K397" s="191"/>
      <c r="L397" s="93" t="s">
        <v>31</v>
      </c>
      <c r="M397" s="94">
        <v>77</v>
      </c>
      <c r="N397" s="18"/>
      <c r="O397" s="18"/>
      <c r="P397" s="127">
        <f t="shared" si="5"/>
        <v>0</v>
      </c>
    </row>
    <row r="398" spans="1:16" ht="25.5" customHeight="1">
      <c r="A398" s="135">
        <v>298</v>
      </c>
      <c r="B398" s="92"/>
      <c r="C398" s="134" t="s">
        <v>102</v>
      </c>
      <c r="D398" s="190" t="s">
        <v>103</v>
      </c>
      <c r="E398" s="191"/>
      <c r="F398" s="191"/>
      <c r="G398" s="191"/>
      <c r="H398" s="191"/>
      <c r="I398" s="191"/>
      <c r="J398" s="191"/>
      <c r="K398" s="191"/>
      <c r="L398" s="93" t="s">
        <v>104</v>
      </c>
      <c r="M398" s="94">
        <v>725</v>
      </c>
      <c r="N398" s="18"/>
      <c r="O398" s="18"/>
      <c r="P398" s="127">
        <f t="shared" ref="P398:P461" si="6">IF(L398&gt;0,M398*N398,"")</f>
        <v>0</v>
      </c>
    </row>
    <row r="399" spans="1:16" ht="38.25" customHeight="1">
      <c r="A399" s="135">
        <v>299</v>
      </c>
      <c r="B399" s="92"/>
      <c r="C399" s="134" t="s">
        <v>95</v>
      </c>
      <c r="D399" s="190" t="s">
        <v>96</v>
      </c>
      <c r="E399" s="191"/>
      <c r="F399" s="191"/>
      <c r="G399" s="191"/>
      <c r="H399" s="191"/>
      <c r="I399" s="191"/>
      <c r="J399" s="191"/>
      <c r="K399" s="191"/>
      <c r="L399" s="93" t="s">
        <v>31</v>
      </c>
      <c r="M399" s="94">
        <v>54.639000000000003</v>
      </c>
      <c r="N399" s="18"/>
      <c r="O399" s="18"/>
      <c r="P399" s="127">
        <f t="shared" si="6"/>
        <v>0</v>
      </c>
    </row>
    <row r="400" spans="1:16" ht="38.25" customHeight="1">
      <c r="A400" s="135">
        <v>300</v>
      </c>
      <c r="B400" s="92"/>
      <c r="C400" s="134" t="s">
        <v>167</v>
      </c>
      <c r="D400" s="190" t="s">
        <v>168</v>
      </c>
      <c r="E400" s="191"/>
      <c r="F400" s="191"/>
      <c r="G400" s="191"/>
      <c r="H400" s="191"/>
      <c r="I400" s="191"/>
      <c r="J400" s="191"/>
      <c r="K400" s="191"/>
      <c r="L400" s="93" t="s">
        <v>59</v>
      </c>
      <c r="M400" s="94">
        <v>32.06</v>
      </c>
      <c r="N400" s="18"/>
      <c r="O400" s="18"/>
      <c r="P400" s="127">
        <f t="shared" si="6"/>
        <v>0</v>
      </c>
    </row>
    <row r="401" spans="1:16" ht="38.25" customHeight="1">
      <c r="A401" s="135">
        <v>301</v>
      </c>
      <c r="B401" s="92"/>
      <c r="C401" s="134" t="s">
        <v>255</v>
      </c>
      <c r="D401" s="190" t="s">
        <v>256</v>
      </c>
      <c r="E401" s="191"/>
      <c r="F401" s="191"/>
      <c r="G401" s="191"/>
      <c r="H401" s="191"/>
      <c r="I401" s="191"/>
      <c r="J401" s="191"/>
      <c r="K401" s="191"/>
      <c r="L401" s="93" t="s">
        <v>59</v>
      </c>
      <c r="M401" s="94">
        <v>58.401000000000003</v>
      </c>
      <c r="N401" s="18"/>
      <c r="O401" s="18"/>
      <c r="P401" s="127">
        <f t="shared" si="6"/>
        <v>0</v>
      </c>
    </row>
    <row r="402" spans="1:16" ht="38.25" customHeight="1">
      <c r="A402" s="135">
        <v>302</v>
      </c>
      <c r="B402" s="92"/>
      <c r="C402" s="134" t="s">
        <v>111</v>
      </c>
      <c r="D402" s="190" t="s">
        <v>112</v>
      </c>
      <c r="E402" s="191"/>
      <c r="F402" s="191"/>
      <c r="G402" s="191"/>
      <c r="H402" s="191"/>
      <c r="I402" s="191"/>
      <c r="J402" s="191"/>
      <c r="K402" s="191"/>
      <c r="L402" s="93" t="s">
        <v>31</v>
      </c>
      <c r="M402" s="94">
        <v>387.48</v>
      </c>
      <c r="N402" s="18"/>
      <c r="O402" s="18"/>
      <c r="P402" s="127">
        <f t="shared" si="6"/>
        <v>0</v>
      </c>
    </row>
    <row r="403" spans="1:16">
      <c r="A403" s="91" t="s">
        <v>17</v>
      </c>
      <c r="B403" s="134"/>
      <c r="C403" s="192" t="s">
        <v>257</v>
      </c>
      <c r="D403" s="193"/>
      <c r="E403" s="188" t="s">
        <v>181</v>
      </c>
      <c r="F403" s="188"/>
      <c r="G403" s="188"/>
      <c r="H403" s="188"/>
      <c r="I403" s="188"/>
      <c r="J403" s="188"/>
      <c r="K403" s="188"/>
      <c r="L403" s="188"/>
      <c r="M403" s="134"/>
      <c r="N403" s="18"/>
      <c r="O403" s="18"/>
      <c r="P403" s="127" t="str">
        <f t="shared" si="6"/>
        <v/>
      </c>
    </row>
    <row r="404" spans="1:16" ht="38.25" customHeight="1">
      <c r="A404" s="135">
        <v>303</v>
      </c>
      <c r="B404" s="92"/>
      <c r="C404" s="134" t="s">
        <v>34</v>
      </c>
      <c r="D404" s="190" t="s">
        <v>35</v>
      </c>
      <c r="E404" s="191"/>
      <c r="F404" s="191"/>
      <c r="G404" s="191"/>
      <c r="H404" s="191"/>
      <c r="I404" s="191"/>
      <c r="J404" s="191"/>
      <c r="K404" s="191"/>
      <c r="L404" s="93" t="s">
        <v>31</v>
      </c>
      <c r="M404" s="94">
        <v>60.887</v>
      </c>
      <c r="N404" s="18"/>
      <c r="O404" s="18"/>
      <c r="P404" s="127">
        <f t="shared" si="6"/>
        <v>0</v>
      </c>
    </row>
    <row r="405" spans="1:16">
      <c r="A405" s="91" t="s">
        <v>17</v>
      </c>
      <c r="B405" s="134"/>
      <c r="C405" s="192" t="s">
        <v>258</v>
      </c>
      <c r="D405" s="193"/>
      <c r="E405" s="188" t="s">
        <v>193</v>
      </c>
      <c r="F405" s="188"/>
      <c r="G405" s="188"/>
      <c r="H405" s="188"/>
      <c r="I405" s="188"/>
      <c r="J405" s="188"/>
      <c r="K405" s="188"/>
      <c r="L405" s="188"/>
      <c r="M405" s="134"/>
      <c r="N405" s="18"/>
      <c r="O405" s="18"/>
      <c r="P405" s="127" t="str">
        <f t="shared" si="6"/>
        <v/>
      </c>
    </row>
    <row r="406" spans="1:16" ht="25.5" customHeight="1">
      <c r="A406" s="135">
        <v>304</v>
      </c>
      <c r="B406" s="92"/>
      <c r="C406" s="134" t="s">
        <v>102</v>
      </c>
      <c r="D406" s="190" t="s">
        <v>103</v>
      </c>
      <c r="E406" s="191"/>
      <c r="F406" s="191"/>
      <c r="G406" s="191"/>
      <c r="H406" s="191"/>
      <c r="I406" s="191"/>
      <c r="J406" s="191"/>
      <c r="K406" s="191"/>
      <c r="L406" s="93" t="s">
        <v>104</v>
      </c>
      <c r="M406" s="94">
        <v>23</v>
      </c>
      <c r="N406" s="18"/>
      <c r="O406" s="18"/>
      <c r="P406" s="127">
        <f t="shared" si="6"/>
        <v>0</v>
      </c>
    </row>
    <row r="407" spans="1:16" ht="38.25" customHeight="1">
      <c r="A407" s="135">
        <v>305</v>
      </c>
      <c r="B407" s="92"/>
      <c r="C407" s="134" t="s">
        <v>113</v>
      </c>
      <c r="D407" s="190" t="s">
        <v>114</v>
      </c>
      <c r="E407" s="191"/>
      <c r="F407" s="191"/>
      <c r="G407" s="191"/>
      <c r="H407" s="191"/>
      <c r="I407" s="191"/>
      <c r="J407" s="191"/>
      <c r="K407" s="191"/>
      <c r="L407" s="93" t="s">
        <v>59</v>
      </c>
      <c r="M407" s="94">
        <v>18.940000000000001</v>
      </c>
      <c r="N407" s="18"/>
      <c r="O407" s="18"/>
      <c r="P407" s="127">
        <f t="shared" si="6"/>
        <v>0</v>
      </c>
    </row>
    <row r="408" spans="1:16" ht="25.5" customHeight="1">
      <c r="A408" s="135">
        <v>306</v>
      </c>
      <c r="B408" s="92"/>
      <c r="C408" s="134" t="s">
        <v>163</v>
      </c>
      <c r="D408" s="190" t="s">
        <v>164</v>
      </c>
      <c r="E408" s="191"/>
      <c r="F408" s="191"/>
      <c r="G408" s="191"/>
      <c r="H408" s="191"/>
      <c r="I408" s="191"/>
      <c r="J408" s="191"/>
      <c r="K408" s="191"/>
      <c r="L408" s="93" t="s">
        <v>31</v>
      </c>
      <c r="M408" s="94">
        <v>4.5</v>
      </c>
      <c r="N408" s="18"/>
      <c r="O408" s="18"/>
      <c r="P408" s="127">
        <f t="shared" si="6"/>
        <v>0</v>
      </c>
    </row>
    <row r="409" spans="1:16">
      <c r="A409" s="135">
        <v>307</v>
      </c>
      <c r="B409" s="92"/>
      <c r="C409" s="134" t="s">
        <v>159</v>
      </c>
      <c r="D409" s="190" t="s">
        <v>160</v>
      </c>
      <c r="E409" s="191"/>
      <c r="F409" s="191"/>
      <c r="G409" s="191"/>
      <c r="H409" s="191"/>
      <c r="I409" s="191"/>
      <c r="J409" s="191"/>
      <c r="K409" s="191"/>
      <c r="L409" s="93" t="s">
        <v>55</v>
      </c>
      <c r="M409" s="94">
        <v>29.997</v>
      </c>
      <c r="N409" s="18"/>
      <c r="O409" s="18"/>
      <c r="P409" s="127">
        <f t="shared" si="6"/>
        <v>0</v>
      </c>
    </row>
    <row r="410" spans="1:16">
      <c r="A410" s="91" t="s">
        <v>17</v>
      </c>
      <c r="B410" s="134"/>
      <c r="C410" s="192" t="s">
        <v>259</v>
      </c>
      <c r="D410" s="193"/>
      <c r="E410" s="188" t="s">
        <v>260</v>
      </c>
      <c r="F410" s="188"/>
      <c r="G410" s="188"/>
      <c r="H410" s="188"/>
      <c r="I410" s="188"/>
      <c r="J410" s="188"/>
      <c r="K410" s="188"/>
      <c r="L410" s="188"/>
      <c r="M410" s="134"/>
      <c r="N410" s="18"/>
      <c r="O410" s="18"/>
      <c r="P410" s="127" t="str">
        <f t="shared" si="6"/>
        <v/>
      </c>
    </row>
    <row r="411" spans="1:16">
      <c r="A411" s="91" t="s">
        <v>17</v>
      </c>
      <c r="B411" s="134"/>
      <c r="C411" s="192" t="s">
        <v>261</v>
      </c>
      <c r="D411" s="193"/>
      <c r="E411" s="188" t="s">
        <v>197</v>
      </c>
      <c r="F411" s="188"/>
      <c r="G411" s="188"/>
      <c r="H411" s="188"/>
      <c r="I411" s="188"/>
      <c r="J411" s="188"/>
      <c r="K411" s="188"/>
      <c r="L411" s="188"/>
      <c r="M411" s="134"/>
      <c r="N411" s="18"/>
      <c r="O411" s="18"/>
      <c r="P411" s="127" t="str">
        <f t="shared" si="6"/>
        <v/>
      </c>
    </row>
    <row r="412" spans="1:16" ht="25.5" customHeight="1">
      <c r="A412" s="135">
        <v>308</v>
      </c>
      <c r="B412" s="92"/>
      <c r="C412" s="134" t="s">
        <v>102</v>
      </c>
      <c r="D412" s="190" t="s">
        <v>103</v>
      </c>
      <c r="E412" s="191"/>
      <c r="F412" s="191"/>
      <c r="G412" s="191"/>
      <c r="H412" s="191"/>
      <c r="I412" s="191"/>
      <c r="J412" s="191"/>
      <c r="K412" s="191"/>
      <c r="L412" s="93" t="s">
        <v>104</v>
      </c>
      <c r="M412" s="94">
        <v>19.731999999999999</v>
      </c>
      <c r="N412" s="18"/>
      <c r="O412" s="18"/>
      <c r="P412" s="127">
        <f t="shared" si="6"/>
        <v>0</v>
      </c>
    </row>
    <row r="413" spans="1:16" ht="25.5" customHeight="1">
      <c r="A413" s="135">
        <v>309</v>
      </c>
      <c r="B413" s="92"/>
      <c r="C413" s="134" t="s">
        <v>155</v>
      </c>
      <c r="D413" s="190" t="s">
        <v>156</v>
      </c>
      <c r="E413" s="191"/>
      <c r="F413" s="191"/>
      <c r="G413" s="191"/>
      <c r="H413" s="191"/>
      <c r="I413" s="191"/>
      <c r="J413" s="191"/>
      <c r="K413" s="191"/>
      <c r="L413" s="93" t="s">
        <v>31</v>
      </c>
      <c r="M413" s="94">
        <v>0.68400000000000005</v>
      </c>
      <c r="N413" s="18"/>
      <c r="O413" s="18"/>
      <c r="P413" s="127">
        <f t="shared" si="6"/>
        <v>0</v>
      </c>
    </row>
    <row r="414" spans="1:16" ht="38.25" customHeight="1">
      <c r="A414" s="135">
        <v>310</v>
      </c>
      <c r="B414" s="92"/>
      <c r="C414" s="134" t="s">
        <v>157</v>
      </c>
      <c r="D414" s="190" t="s">
        <v>158</v>
      </c>
      <c r="E414" s="191"/>
      <c r="F414" s="191"/>
      <c r="G414" s="191"/>
      <c r="H414" s="191"/>
      <c r="I414" s="191"/>
      <c r="J414" s="191"/>
      <c r="K414" s="191"/>
      <c r="L414" s="93" t="s">
        <v>31</v>
      </c>
      <c r="M414" s="94">
        <v>5.2720000000000002</v>
      </c>
      <c r="N414" s="18"/>
      <c r="O414" s="18"/>
      <c r="P414" s="127">
        <f t="shared" si="6"/>
        <v>0</v>
      </c>
    </row>
    <row r="415" spans="1:16" ht="25.5" customHeight="1">
      <c r="A415" s="135">
        <v>311</v>
      </c>
      <c r="B415" s="92"/>
      <c r="C415" s="134" t="s">
        <v>163</v>
      </c>
      <c r="D415" s="190" t="s">
        <v>164</v>
      </c>
      <c r="E415" s="191"/>
      <c r="F415" s="191"/>
      <c r="G415" s="191"/>
      <c r="H415" s="191"/>
      <c r="I415" s="191"/>
      <c r="J415" s="191"/>
      <c r="K415" s="191"/>
      <c r="L415" s="93" t="s">
        <v>31</v>
      </c>
      <c r="M415" s="94">
        <v>0.93600000000000005</v>
      </c>
      <c r="N415" s="18"/>
      <c r="O415" s="18"/>
      <c r="P415" s="127">
        <f t="shared" si="6"/>
        <v>0</v>
      </c>
    </row>
    <row r="416" spans="1:16" ht="38.25" customHeight="1">
      <c r="A416" s="135">
        <v>312</v>
      </c>
      <c r="B416" s="92"/>
      <c r="C416" s="134" t="s">
        <v>111</v>
      </c>
      <c r="D416" s="190" t="s">
        <v>112</v>
      </c>
      <c r="E416" s="191"/>
      <c r="F416" s="191"/>
      <c r="G416" s="191"/>
      <c r="H416" s="191"/>
      <c r="I416" s="191"/>
      <c r="J416" s="191"/>
      <c r="K416" s="191"/>
      <c r="L416" s="93" t="s">
        <v>31</v>
      </c>
      <c r="M416" s="94">
        <v>4</v>
      </c>
      <c r="N416" s="18"/>
      <c r="O416" s="18"/>
      <c r="P416" s="127">
        <f t="shared" si="6"/>
        <v>0</v>
      </c>
    </row>
    <row r="417" spans="1:16" ht="38.25" customHeight="1">
      <c r="A417" s="135">
        <v>313</v>
      </c>
      <c r="B417" s="92"/>
      <c r="C417" s="134" t="s">
        <v>188</v>
      </c>
      <c r="D417" s="190" t="s">
        <v>189</v>
      </c>
      <c r="E417" s="191"/>
      <c r="F417" s="191"/>
      <c r="G417" s="191"/>
      <c r="H417" s="191"/>
      <c r="I417" s="191"/>
      <c r="J417" s="191"/>
      <c r="K417" s="191"/>
      <c r="L417" s="93" t="s">
        <v>177</v>
      </c>
      <c r="M417" s="94">
        <v>640.72799999999995</v>
      </c>
      <c r="N417" s="18"/>
      <c r="O417" s="18"/>
      <c r="P417" s="127">
        <f t="shared" si="6"/>
        <v>0</v>
      </c>
    </row>
    <row r="418" spans="1:16">
      <c r="A418" s="91" t="s">
        <v>17</v>
      </c>
      <c r="B418" s="134"/>
      <c r="C418" s="192" t="s">
        <v>262</v>
      </c>
      <c r="D418" s="193"/>
      <c r="E418" s="188" t="s">
        <v>263</v>
      </c>
      <c r="F418" s="188"/>
      <c r="G418" s="188"/>
      <c r="H418" s="188"/>
      <c r="I418" s="188"/>
      <c r="J418" s="188"/>
      <c r="K418" s="188"/>
      <c r="L418" s="188"/>
      <c r="M418" s="134"/>
      <c r="N418" s="18"/>
      <c r="O418" s="18"/>
      <c r="P418" s="127" t="str">
        <f t="shared" si="6"/>
        <v/>
      </c>
    </row>
    <row r="419" spans="1:16" ht="25.5" customHeight="1">
      <c r="A419" s="135">
        <v>314</v>
      </c>
      <c r="B419" s="92"/>
      <c r="C419" s="134" t="s">
        <v>102</v>
      </c>
      <c r="D419" s="190" t="s">
        <v>103</v>
      </c>
      <c r="E419" s="191"/>
      <c r="F419" s="191"/>
      <c r="G419" s="191"/>
      <c r="H419" s="191"/>
      <c r="I419" s="191"/>
      <c r="J419" s="191"/>
      <c r="K419" s="191"/>
      <c r="L419" s="93" t="s">
        <v>104</v>
      </c>
      <c r="M419" s="94">
        <v>14.68</v>
      </c>
      <c r="N419" s="18"/>
      <c r="O419" s="18"/>
      <c r="P419" s="127">
        <f t="shared" si="6"/>
        <v>0</v>
      </c>
    </row>
    <row r="420" spans="1:16" ht="38.25" customHeight="1">
      <c r="A420" s="135">
        <v>315</v>
      </c>
      <c r="B420" s="92"/>
      <c r="C420" s="134" t="s">
        <v>157</v>
      </c>
      <c r="D420" s="190" t="s">
        <v>158</v>
      </c>
      <c r="E420" s="191"/>
      <c r="F420" s="191"/>
      <c r="G420" s="191"/>
      <c r="H420" s="191"/>
      <c r="I420" s="191"/>
      <c r="J420" s="191"/>
      <c r="K420" s="191"/>
      <c r="L420" s="93" t="s">
        <v>31</v>
      </c>
      <c r="M420" s="94">
        <v>4.1609999999999996</v>
      </c>
      <c r="N420" s="18"/>
      <c r="O420" s="18"/>
      <c r="P420" s="127">
        <f t="shared" si="6"/>
        <v>0</v>
      </c>
    </row>
    <row r="421" spans="1:16" ht="25.5" customHeight="1">
      <c r="A421" s="135">
        <v>316</v>
      </c>
      <c r="B421" s="92"/>
      <c r="C421" s="134" t="s">
        <v>163</v>
      </c>
      <c r="D421" s="190" t="s">
        <v>164</v>
      </c>
      <c r="E421" s="191"/>
      <c r="F421" s="191"/>
      <c r="G421" s="191"/>
      <c r="H421" s="191"/>
      <c r="I421" s="191"/>
      <c r="J421" s="191"/>
      <c r="K421" s="191"/>
      <c r="L421" s="93" t="s">
        <v>31</v>
      </c>
      <c r="M421" s="94">
        <v>0.64</v>
      </c>
      <c r="N421" s="18"/>
      <c r="O421" s="18"/>
      <c r="P421" s="127">
        <f t="shared" si="6"/>
        <v>0</v>
      </c>
    </row>
    <row r="422" spans="1:16" ht="38.25" customHeight="1">
      <c r="A422" s="135">
        <v>317</v>
      </c>
      <c r="B422" s="92"/>
      <c r="C422" s="134" t="s">
        <v>111</v>
      </c>
      <c r="D422" s="190" t="s">
        <v>112</v>
      </c>
      <c r="E422" s="191"/>
      <c r="F422" s="191"/>
      <c r="G422" s="191"/>
      <c r="H422" s="191"/>
      <c r="I422" s="191"/>
      <c r="J422" s="191"/>
      <c r="K422" s="191"/>
      <c r="L422" s="93" t="s">
        <v>31</v>
      </c>
      <c r="M422" s="94">
        <v>7</v>
      </c>
      <c r="N422" s="18"/>
      <c r="O422" s="18"/>
      <c r="P422" s="127">
        <f t="shared" si="6"/>
        <v>0</v>
      </c>
    </row>
    <row r="423" spans="1:16" ht="25.5" customHeight="1">
      <c r="A423" s="135">
        <v>318</v>
      </c>
      <c r="B423" s="92"/>
      <c r="C423" s="134" t="s">
        <v>155</v>
      </c>
      <c r="D423" s="190" t="s">
        <v>156</v>
      </c>
      <c r="E423" s="191"/>
      <c r="F423" s="191"/>
      <c r="G423" s="191"/>
      <c r="H423" s="191"/>
      <c r="I423" s="191"/>
      <c r="J423" s="191"/>
      <c r="K423" s="191"/>
      <c r="L423" s="93" t="s">
        <v>31</v>
      </c>
      <c r="M423" s="94">
        <v>0.32</v>
      </c>
      <c r="N423" s="18"/>
      <c r="O423" s="18"/>
      <c r="P423" s="127">
        <f t="shared" si="6"/>
        <v>0</v>
      </c>
    </row>
    <row r="424" spans="1:16" ht="38.25" customHeight="1">
      <c r="A424" s="135">
        <v>319</v>
      </c>
      <c r="B424" s="92"/>
      <c r="C424" s="134" t="s">
        <v>188</v>
      </c>
      <c r="D424" s="190" t="s">
        <v>189</v>
      </c>
      <c r="E424" s="191"/>
      <c r="F424" s="191"/>
      <c r="G424" s="191"/>
      <c r="H424" s="191"/>
      <c r="I424" s="191"/>
      <c r="J424" s="191"/>
      <c r="K424" s="191"/>
      <c r="L424" s="93" t="s">
        <v>177</v>
      </c>
      <c r="M424" s="94">
        <v>429.00599999999997</v>
      </c>
      <c r="N424" s="18"/>
      <c r="O424" s="18"/>
      <c r="P424" s="127">
        <f t="shared" si="6"/>
        <v>0</v>
      </c>
    </row>
    <row r="425" spans="1:16">
      <c r="A425" s="91" t="s">
        <v>17</v>
      </c>
      <c r="B425" s="134"/>
      <c r="C425" s="192" t="s">
        <v>264</v>
      </c>
      <c r="D425" s="193"/>
      <c r="E425" s="188" t="s">
        <v>265</v>
      </c>
      <c r="F425" s="188"/>
      <c r="G425" s="188"/>
      <c r="H425" s="188"/>
      <c r="I425" s="188"/>
      <c r="J425" s="188"/>
      <c r="K425" s="188"/>
      <c r="L425" s="188"/>
      <c r="M425" s="134"/>
      <c r="N425" s="18"/>
      <c r="O425" s="18"/>
      <c r="P425" s="127" t="str">
        <f t="shared" si="6"/>
        <v/>
      </c>
    </row>
    <row r="426" spans="1:16" ht="38.25" customHeight="1">
      <c r="A426" s="135">
        <v>320</v>
      </c>
      <c r="B426" s="92"/>
      <c r="C426" s="134" t="s">
        <v>157</v>
      </c>
      <c r="D426" s="190" t="s">
        <v>158</v>
      </c>
      <c r="E426" s="191"/>
      <c r="F426" s="191"/>
      <c r="G426" s="191"/>
      <c r="H426" s="191"/>
      <c r="I426" s="191"/>
      <c r="J426" s="191"/>
      <c r="K426" s="191"/>
      <c r="L426" s="93" t="s">
        <v>31</v>
      </c>
      <c r="M426" s="94">
        <v>5.6840000000000002</v>
      </c>
      <c r="N426" s="18"/>
      <c r="O426" s="18"/>
      <c r="P426" s="127">
        <f t="shared" si="6"/>
        <v>0</v>
      </c>
    </row>
    <row r="427" spans="1:16" ht="25.5" customHeight="1">
      <c r="A427" s="135">
        <v>321</v>
      </c>
      <c r="B427" s="92"/>
      <c r="C427" s="134" t="s">
        <v>163</v>
      </c>
      <c r="D427" s="190" t="s">
        <v>164</v>
      </c>
      <c r="E427" s="191"/>
      <c r="F427" s="191"/>
      <c r="G427" s="191"/>
      <c r="H427" s="191"/>
      <c r="I427" s="191"/>
      <c r="J427" s="191"/>
      <c r="K427" s="191"/>
      <c r="L427" s="93" t="s">
        <v>31</v>
      </c>
      <c r="M427" s="94">
        <v>3.375</v>
      </c>
      <c r="N427" s="18"/>
      <c r="O427" s="18"/>
      <c r="P427" s="127">
        <f t="shared" si="6"/>
        <v>0</v>
      </c>
    </row>
    <row r="428" spans="1:16" ht="25.5" customHeight="1">
      <c r="A428" s="135">
        <v>322</v>
      </c>
      <c r="B428" s="92"/>
      <c r="C428" s="134" t="s">
        <v>155</v>
      </c>
      <c r="D428" s="190" t="s">
        <v>156</v>
      </c>
      <c r="E428" s="191"/>
      <c r="F428" s="191"/>
      <c r="G428" s="191"/>
      <c r="H428" s="191"/>
      <c r="I428" s="191"/>
      <c r="J428" s="191"/>
      <c r="K428" s="191"/>
      <c r="L428" s="93" t="s">
        <v>31</v>
      </c>
      <c r="M428" s="94">
        <v>0.6</v>
      </c>
      <c r="N428" s="18"/>
      <c r="O428" s="18"/>
      <c r="P428" s="127">
        <f t="shared" si="6"/>
        <v>0</v>
      </c>
    </row>
    <row r="429" spans="1:16">
      <c r="A429" s="135">
        <v>323</v>
      </c>
      <c r="B429" s="92"/>
      <c r="C429" s="134" t="s">
        <v>159</v>
      </c>
      <c r="D429" s="190" t="s">
        <v>160</v>
      </c>
      <c r="E429" s="191"/>
      <c r="F429" s="191"/>
      <c r="G429" s="191"/>
      <c r="H429" s="191"/>
      <c r="I429" s="191"/>
      <c r="J429" s="191"/>
      <c r="K429" s="191"/>
      <c r="L429" s="93" t="s">
        <v>55</v>
      </c>
      <c r="M429" s="94">
        <v>27.568000000000001</v>
      </c>
      <c r="N429" s="18"/>
      <c r="O429" s="18"/>
      <c r="P429" s="127">
        <f t="shared" si="6"/>
        <v>0</v>
      </c>
    </row>
    <row r="430" spans="1:16">
      <c r="A430" s="91" t="s">
        <v>17</v>
      </c>
      <c r="B430" s="134"/>
      <c r="C430" s="192" t="s">
        <v>266</v>
      </c>
      <c r="D430" s="193"/>
      <c r="E430" s="188" t="s">
        <v>251</v>
      </c>
      <c r="F430" s="188"/>
      <c r="G430" s="188"/>
      <c r="H430" s="188"/>
      <c r="I430" s="188"/>
      <c r="J430" s="188"/>
      <c r="K430" s="188"/>
      <c r="L430" s="188"/>
      <c r="M430" s="134"/>
      <c r="N430" s="18"/>
      <c r="O430" s="18"/>
      <c r="P430" s="127" t="str">
        <f t="shared" si="6"/>
        <v/>
      </c>
    </row>
    <row r="431" spans="1:16" ht="38.25" customHeight="1">
      <c r="A431" s="135">
        <v>324</v>
      </c>
      <c r="B431" s="92"/>
      <c r="C431" s="134" t="s">
        <v>157</v>
      </c>
      <c r="D431" s="190" t="s">
        <v>158</v>
      </c>
      <c r="E431" s="191"/>
      <c r="F431" s="191"/>
      <c r="G431" s="191"/>
      <c r="H431" s="191"/>
      <c r="I431" s="191"/>
      <c r="J431" s="191"/>
      <c r="K431" s="191"/>
      <c r="L431" s="93" t="s">
        <v>31</v>
      </c>
      <c r="M431" s="94">
        <v>3.5459999999999998</v>
      </c>
      <c r="N431" s="18"/>
      <c r="O431" s="18"/>
      <c r="P431" s="127">
        <f t="shared" si="6"/>
        <v>0</v>
      </c>
    </row>
    <row r="432" spans="1:16" ht="25.5" customHeight="1">
      <c r="A432" s="135">
        <v>325</v>
      </c>
      <c r="B432" s="92"/>
      <c r="C432" s="134" t="s">
        <v>163</v>
      </c>
      <c r="D432" s="190" t="s">
        <v>164</v>
      </c>
      <c r="E432" s="191"/>
      <c r="F432" s="191"/>
      <c r="G432" s="191"/>
      <c r="H432" s="191"/>
      <c r="I432" s="191"/>
      <c r="J432" s="191"/>
      <c r="K432" s="191"/>
      <c r="L432" s="93" t="s">
        <v>31</v>
      </c>
      <c r="M432" s="94">
        <v>2.25</v>
      </c>
      <c r="N432" s="18"/>
      <c r="O432" s="18"/>
      <c r="P432" s="127">
        <f t="shared" si="6"/>
        <v>0</v>
      </c>
    </row>
    <row r="433" spans="1:16">
      <c r="A433" s="135">
        <v>326</v>
      </c>
      <c r="B433" s="92"/>
      <c r="C433" s="134" t="s">
        <v>159</v>
      </c>
      <c r="D433" s="190" t="s">
        <v>160</v>
      </c>
      <c r="E433" s="191"/>
      <c r="F433" s="191"/>
      <c r="G433" s="191"/>
      <c r="H433" s="191"/>
      <c r="I433" s="191"/>
      <c r="J433" s="191"/>
      <c r="K433" s="191"/>
      <c r="L433" s="93" t="s">
        <v>55</v>
      </c>
      <c r="M433" s="94">
        <v>26.068000000000001</v>
      </c>
      <c r="N433" s="18"/>
      <c r="O433" s="18"/>
      <c r="P433" s="127">
        <f t="shared" si="6"/>
        <v>0</v>
      </c>
    </row>
    <row r="434" spans="1:16" ht="25.5" customHeight="1">
      <c r="A434" s="135">
        <v>327</v>
      </c>
      <c r="B434" s="92"/>
      <c r="C434" s="134" t="s">
        <v>155</v>
      </c>
      <c r="D434" s="190" t="s">
        <v>156</v>
      </c>
      <c r="E434" s="191"/>
      <c r="F434" s="191"/>
      <c r="G434" s="191"/>
      <c r="H434" s="191"/>
      <c r="I434" s="191"/>
      <c r="J434" s="191"/>
      <c r="K434" s="191"/>
      <c r="L434" s="93" t="s">
        <v>31</v>
      </c>
      <c r="M434" s="94">
        <v>1.25</v>
      </c>
      <c r="N434" s="18"/>
      <c r="O434" s="18"/>
      <c r="P434" s="127">
        <f t="shared" si="6"/>
        <v>0</v>
      </c>
    </row>
    <row r="435" spans="1:16">
      <c r="A435" s="91" t="s">
        <v>17</v>
      </c>
      <c r="B435" s="134"/>
      <c r="C435" s="192" t="s">
        <v>267</v>
      </c>
      <c r="D435" s="193"/>
      <c r="E435" s="188" t="s">
        <v>166</v>
      </c>
      <c r="F435" s="188"/>
      <c r="G435" s="188"/>
      <c r="H435" s="188"/>
      <c r="I435" s="188"/>
      <c r="J435" s="188"/>
      <c r="K435" s="188"/>
      <c r="L435" s="188"/>
      <c r="M435" s="134"/>
      <c r="N435" s="18"/>
      <c r="O435" s="18"/>
      <c r="P435" s="127" t="str">
        <f t="shared" si="6"/>
        <v/>
      </c>
    </row>
    <row r="436" spans="1:16" ht="38.25" customHeight="1">
      <c r="A436" s="135">
        <v>328</v>
      </c>
      <c r="B436" s="92"/>
      <c r="C436" s="134" t="s">
        <v>29</v>
      </c>
      <c r="D436" s="190" t="s">
        <v>30</v>
      </c>
      <c r="E436" s="191"/>
      <c r="F436" s="191"/>
      <c r="G436" s="191"/>
      <c r="H436" s="191"/>
      <c r="I436" s="191"/>
      <c r="J436" s="191"/>
      <c r="K436" s="191"/>
      <c r="L436" s="93" t="s">
        <v>31</v>
      </c>
      <c r="M436" s="94">
        <v>92</v>
      </c>
      <c r="N436" s="18"/>
      <c r="O436" s="18"/>
      <c r="P436" s="127">
        <f t="shared" si="6"/>
        <v>0</v>
      </c>
    </row>
    <row r="437" spans="1:16" ht="25.5" customHeight="1">
      <c r="A437" s="135">
        <v>329</v>
      </c>
      <c r="B437" s="92"/>
      <c r="C437" s="134" t="s">
        <v>102</v>
      </c>
      <c r="D437" s="190" t="s">
        <v>103</v>
      </c>
      <c r="E437" s="191"/>
      <c r="F437" s="191"/>
      <c r="G437" s="191"/>
      <c r="H437" s="191"/>
      <c r="I437" s="191"/>
      <c r="J437" s="191"/>
      <c r="K437" s="191"/>
      <c r="L437" s="93" t="s">
        <v>104</v>
      </c>
      <c r="M437" s="94">
        <v>354</v>
      </c>
      <c r="N437" s="18"/>
      <c r="O437" s="18"/>
      <c r="P437" s="127">
        <f t="shared" si="6"/>
        <v>0</v>
      </c>
    </row>
    <row r="438" spans="1:16" ht="38.25" customHeight="1">
      <c r="A438" s="135">
        <v>330</v>
      </c>
      <c r="B438" s="92"/>
      <c r="C438" s="134" t="s">
        <v>95</v>
      </c>
      <c r="D438" s="190" t="s">
        <v>96</v>
      </c>
      <c r="E438" s="191"/>
      <c r="F438" s="191"/>
      <c r="G438" s="191"/>
      <c r="H438" s="191"/>
      <c r="I438" s="191"/>
      <c r="J438" s="191"/>
      <c r="K438" s="191"/>
      <c r="L438" s="93" t="s">
        <v>31</v>
      </c>
      <c r="M438" s="94">
        <v>33.750999999999998</v>
      </c>
      <c r="N438" s="18"/>
      <c r="O438" s="18"/>
      <c r="P438" s="127">
        <f t="shared" si="6"/>
        <v>0</v>
      </c>
    </row>
    <row r="439" spans="1:16" ht="38.25" customHeight="1">
      <c r="A439" s="135">
        <v>331</v>
      </c>
      <c r="B439" s="92"/>
      <c r="C439" s="134" t="s">
        <v>167</v>
      </c>
      <c r="D439" s="190" t="s">
        <v>168</v>
      </c>
      <c r="E439" s="191"/>
      <c r="F439" s="191"/>
      <c r="G439" s="191"/>
      <c r="H439" s="191"/>
      <c r="I439" s="191"/>
      <c r="J439" s="191"/>
      <c r="K439" s="191"/>
      <c r="L439" s="93" t="s">
        <v>59</v>
      </c>
      <c r="M439" s="94">
        <v>35.99</v>
      </c>
      <c r="N439" s="18"/>
      <c r="O439" s="18"/>
      <c r="P439" s="127">
        <f t="shared" si="6"/>
        <v>0</v>
      </c>
    </row>
    <row r="440" spans="1:16" ht="38.25" customHeight="1">
      <c r="A440" s="135">
        <v>332</v>
      </c>
      <c r="B440" s="92"/>
      <c r="C440" s="134" t="s">
        <v>255</v>
      </c>
      <c r="D440" s="190" t="s">
        <v>256</v>
      </c>
      <c r="E440" s="191"/>
      <c r="F440" s="191"/>
      <c r="G440" s="191"/>
      <c r="H440" s="191"/>
      <c r="I440" s="191"/>
      <c r="J440" s="191"/>
      <c r="K440" s="191"/>
      <c r="L440" s="93" t="s">
        <v>59</v>
      </c>
      <c r="M440" s="94">
        <v>13.914999999999999</v>
      </c>
      <c r="N440" s="18"/>
      <c r="O440" s="18"/>
      <c r="P440" s="127">
        <f t="shared" si="6"/>
        <v>0</v>
      </c>
    </row>
    <row r="441" spans="1:16" ht="38.25" customHeight="1">
      <c r="A441" s="135">
        <v>333</v>
      </c>
      <c r="B441" s="92"/>
      <c r="C441" s="134" t="s">
        <v>111</v>
      </c>
      <c r="D441" s="190" t="s">
        <v>112</v>
      </c>
      <c r="E441" s="191"/>
      <c r="F441" s="191"/>
      <c r="G441" s="191"/>
      <c r="H441" s="191"/>
      <c r="I441" s="191"/>
      <c r="J441" s="191"/>
      <c r="K441" s="191"/>
      <c r="L441" s="93" t="s">
        <v>31</v>
      </c>
      <c r="M441" s="94">
        <v>170.07400000000001</v>
      </c>
      <c r="N441" s="18"/>
      <c r="O441" s="18"/>
      <c r="P441" s="127">
        <f t="shared" si="6"/>
        <v>0</v>
      </c>
    </row>
    <row r="442" spans="1:16">
      <c r="A442" s="91" t="s">
        <v>17</v>
      </c>
      <c r="B442" s="134"/>
      <c r="C442" s="192" t="s">
        <v>268</v>
      </c>
      <c r="D442" s="193"/>
      <c r="E442" s="188" t="s">
        <v>193</v>
      </c>
      <c r="F442" s="188"/>
      <c r="G442" s="188"/>
      <c r="H442" s="188"/>
      <c r="I442" s="188"/>
      <c r="J442" s="188"/>
      <c r="K442" s="188"/>
      <c r="L442" s="188"/>
      <c r="M442" s="134"/>
      <c r="N442" s="18"/>
      <c r="O442" s="18"/>
      <c r="P442" s="127" t="str">
        <f t="shared" si="6"/>
        <v/>
      </c>
    </row>
    <row r="443" spans="1:16" ht="25.5" customHeight="1">
      <c r="A443" s="135">
        <v>334</v>
      </c>
      <c r="B443" s="92"/>
      <c r="C443" s="134" t="s">
        <v>102</v>
      </c>
      <c r="D443" s="190" t="s">
        <v>103</v>
      </c>
      <c r="E443" s="191"/>
      <c r="F443" s="191"/>
      <c r="G443" s="191"/>
      <c r="H443" s="191"/>
      <c r="I443" s="191"/>
      <c r="J443" s="191"/>
      <c r="K443" s="191"/>
      <c r="L443" s="93" t="s">
        <v>104</v>
      </c>
      <c r="M443" s="94">
        <v>27</v>
      </c>
      <c r="N443" s="18"/>
      <c r="O443" s="18"/>
      <c r="P443" s="127">
        <f t="shared" si="6"/>
        <v>0</v>
      </c>
    </row>
    <row r="444" spans="1:16" ht="38.25" customHeight="1">
      <c r="A444" s="135">
        <v>335</v>
      </c>
      <c r="B444" s="92"/>
      <c r="C444" s="134" t="s">
        <v>113</v>
      </c>
      <c r="D444" s="190" t="s">
        <v>114</v>
      </c>
      <c r="E444" s="191"/>
      <c r="F444" s="191"/>
      <c r="G444" s="191"/>
      <c r="H444" s="191"/>
      <c r="I444" s="191"/>
      <c r="J444" s="191"/>
      <c r="K444" s="191"/>
      <c r="L444" s="93" t="s">
        <v>59</v>
      </c>
      <c r="M444" s="94">
        <v>24.268999999999998</v>
      </c>
      <c r="N444" s="18"/>
      <c r="O444" s="18"/>
      <c r="P444" s="127">
        <f t="shared" si="6"/>
        <v>0</v>
      </c>
    </row>
    <row r="445" spans="1:16" ht="25.5" customHeight="1">
      <c r="A445" s="135">
        <v>336</v>
      </c>
      <c r="B445" s="92"/>
      <c r="C445" s="134" t="s">
        <v>163</v>
      </c>
      <c r="D445" s="190" t="s">
        <v>164</v>
      </c>
      <c r="E445" s="191"/>
      <c r="F445" s="191"/>
      <c r="G445" s="191"/>
      <c r="H445" s="191"/>
      <c r="I445" s="191"/>
      <c r="J445" s="191"/>
      <c r="K445" s="191"/>
      <c r="L445" s="93" t="s">
        <v>31</v>
      </c>
      <c r="M445" s="94">
        <v>4.6950000000000003</v>
      </c>
      <c r="N445" s="18"/>
      <c r="O445" s="18"/>
      <c r="P445" s="127">
        <f t="shared" si="6"/>
        <v>0</v>
      </c>
    </row>
    <row r="446" spans="1:16">
      <c r="A446" s="135">
        <v>337</v>
      </c>
      <c r="B446" s="92"/>
      <c r="C446" s="134" t="s">
        <v>159</v>
      </c>
      <c r="D446" s="190" t="s">
        <v>160</v>
      </c>
      <c r="E446" s="191"/>
      <c r="F446" s="191"/>
      <c r="G446" s="191"/>
      <c r="H446" s="191"/>
      <c r="I446" s="191"/>
      <c r="J446" s="191"/>
      <c r="K446" s="191"/>
      <c r="L446" s="93" t="s">
        <v>55</v>
      </c>
      <c r="M446" s="94">
        <v>31.297000000000001</v>
      </c>
      <c r="N446" s="18"/>
      <c r="O446" s="18"/>
      <c r="P446" s="127">
        <f t="shared" si="6"/>
        <v>0</v>
      </c>
    </row>
    <row r="447" spans="1:16">
      <c r="A447" s="91" t="s">
        <v>17</v>
      </c>
      <c r="B447" s="134"/>
      <c r="C447" s="192" t="s">
        <v>269</v>
      </c>
      <c r="D447" s="193"/>
      <c r="E447" s="188" t="s">
        <v>270</v>
      </c>
      <c r="F447" s="188"/>
      <c r="G447" s="188"/>
      <c r="H447" s="188"/>
      <c r="I447" s="188"/>
      <c r="J447" s="188"/>
      <c r="K447" s="188"/>
      <c r="L447" s="188"/>
      <c r="M447" s="134"/>
      <c r="N447" s="18"/>
      <c r="O447" s="18"/>
      <c r="P447" s="127" t="str">
        <f t="shared" si="6"/>
        <v/>
      </c>
    </row>
    <row r="448" spans="1:16">
      <c r="A448" s="91" t="s">
        <v>17</v>
      </c>
      <c r="B448" s="134"/>
      <c r="C448" s="192" t="s">
        <v>271</v>
      </c>
      <c r="D448" s="193"/>
      <c r="E448" s="188" t="s">
        <v>154</v>
      </c>
      <c r="F448" s="188"/>
      <c r="G448" s="188"/>
      <c r="H448" s="188"/>
      <c r="I448" s="188"/>
      <c r="J448" s="188"/>
      <c r="K448" s="188"/>
      <c r="L448" s="188"/>
      <c r="M448" s="134"/>
      <c r="N448" s="18"/>
      <c r="O448" s="18"/>
      <c r="P448" s="127" t="str">
        <f t="shared" si="6"/>
        <v/>
      </c>
    </row>
    <row r="449" spans="1:16" ht="25.5" customHeight="1">
      <c r="A449" s="135">
        <v>338</v>
      </c>
      <c r="B449" s="92"/>
      <c r="C449" s="134" t="s">
        <v>155</v>
      </c>
      <c r="D449" s="190" t="s">
        <v>156</v>
      </c>
      <c r="E449" s="191"/>
      <c r="F449" s="191"/>
      <c r="G449" s="191"/>
      <c r="H449" s="191"/>
      <c r="I449" s="191"/>
      <c r="J449" s="191"/>
      <c r="K449" s="191"/>
      <c r="L449" s="93" t="s">
        <v>31</v>
      </c>
      <c r="M449" s="94">
        <v>3.0219999999999998</v>
      </c>
      <c r="N449" s="18"/>
      <c r="O449" s="18"/>
      <c r="P449" s="127">
        <f t="shared" si="6"/>
        <v>0</v>
      </c>
    </row>
    <row r="450" spans="1:16" ht="38.25" customHeight="1">
      <c r="A450" s="135">
        <v>339</v>
      </c>
      <c r="B450" s="92"/>
      <c r="C450" s="134" t="s">
        <v>157</v>
      </c>
      <c r="D450" s="190" t="s">
        <v>158</v>
      </c>
      <c r="E450" s="191"/>
      <c r="F450" s="191"/>
      <c r="G450" s="191"/>
      <c r="H450" s="191"/>
      <c r="I450" s="191"/>
      <c r="J450" s="191"/>
      <c r="K450" s="191"/>
      <c r="L450" s="93" t="s">
        <v>31</v>
      </c>
      <c r="M450" s="94">
        <v>15.542</v>
      </c>
      <c r="N450" s="18"/>
      <c r="O450" s="18"/>
      <c r="P450" s="127">
        <f t="shared" si="6"/>
        <v>0</v>
      </c>
    </row>
    <row r="451" spans="1:16">
      <c r="A451" s="135">
        <v>340</v>
      </c>
      <c r="B451" s="92"/>
      <c r="C451" s="134" t="s">
        <v>159</v>
      </c>
      <c r="D451" s="190" t="s">
        <v>160</v>
      </c>
      <c r="E451" s="191"/>
      <c r="F451" s="191"/>
      <c r="G451" s="191"/>
      <c r="H451" s="191"/>
      <c r="I451" s="191"/>
      <c r="J451" s="191"/>
      <c r="K451" s="191"/>
      <c r="L451" s="93" t="s">
        <v>55</v>
      </c>
      <c r="M451" s="94">
        <v>65.587999999999994</v>
      </c>
      <c r="N451" s="18"/>
      <c r="O451" s="18"/>
      <c r="P451" s="127">
        <f t="shared" si="6"/>
        <v>0</v>
      </c>
    </row>
    <row r="452" spans="1:16">
      <c r="A452" s="91" t="s">
        <v>17</v>
      </c>
      <c r="B452" s="134"/>
      <c r="C452" s="192" t="s">
        <v>272</v>
      </c>
      <c r="D452" s="193"/>
      <c r="E452" s="188" t="s">
        <v>179</v>
      </c>
      <c r="F452" s="188"/>
      <c r="G452" s="188"/>
      <c r="H452" s="188"/>
      <c r="I452" s="188"/>
      <c r="J452" s="188"/>
      <c r="K452" s="188"/>
      <c r="L452" s="188"/>
      <c r="M452" s="134"/>
      <c r="N452" s="18"/>
      <c r="O452" s="18"/>
      <c r="P452" s="127" t="str">
        <f t="shared" si="6"/>
        <v/>
      </c>
    </row>
    <row r="453" spans="1:16" ht="25.5" customHeight="1">
      <c r="A453" s="135">
        <v>341</v>
      </c>
      <c r="B453" s="92"/>
      <c r="C453" s="134" t="s">
        <v>155</v>
      </c>
      <c r="D453" s="190" t="s">
        <v>156</v>
      </c>
      <c r="E453" s="191"/>
      <c r="F453" s="191"/>
      <c r="G453" s="191"/>
      <c r="H453" s="191"/>
      <c r="I453" s="191"/>
      <c r="J453" s="191"/>
      <c r="K453" s="191"/>
      <c r="L453" s="93" t="s">
        <v>31</v>
      </c>
      <c r="M453" s="94">
        <v>2.76</v>
      </c>
      <c r="N453" s="18"/>
      <c r="O453" s="18"/>
      <c r="P453" s="127">
        <f t="shared" si="6"/>
        <v>0</v>
      </c>
    </row>
    <row r="454" spans="1:16" ht="38.25" customHeight="1">
      <c r="A454" s="135">
        <v>342</v>
      </c>
      <c r="B454" s="92"/>
      <c r="C454" s="134" t="s">
        <v>157</v>
      </c>
      <c r="D454" s="190" t="s">
        <v>158</v>
      </c>
      <c r="E454" s="191"/>
      <c r="F454" s="191"/>
      <c r="G454" s="191"/>
      <c r="H454" s="191"/>
      <c r="I454" s="191"/>
      <c r="J454" s="191"/>
      <c r="K454" s="191"/>
      <c r="L454" s="93" t="s">
        <v>31</v>
      </c>
      <c r="M454" s="94">
        <v>16.632999999999999</v>
      </c>
      <c r="N454" s="18"/>
      <c r="O454" s="18"/>
      <c r="P454" s="127">
        <f t="shared" si="6"/>
        <v>0</v>
      </c>
    </row>
    <row r="455" spans="1:16">
      <c r="A455" s="135">
        <v>343</v>
      </c>
      <c r="B455" s="92"/>
      <c r="C455" s="134" t="s">
        <v>159</v>
      </c>
      <c r="D455" s="190" t="s">
        <v>160</v>
      </c>
      <c r="E455" s="191"/>
      <c r="F455" s="191"/>
      <c r="G455" s="191"/>
      <c r="H455" s="191"/>
      <c r="I455" s="191"/>
      <c r="J455" s="191"/>
      <c r="K455" s="191"/>
      <c r="L455" s="93" t="s">
        <v>55</v>
      </c>
      <c r="M455" s="94">
        <v>37.631</v>
      </c>
      <c r="N455" s="18"/>
      <c r="O455" s="18"/>
      <c r="P455" s="127">
        <f t="shared" si="6"/>
        <v>0</v>
      </c>
    </row>
    <row r="456" spans="1:16">
      <c r="A456" s="91" t="s">
        <v>17</v>
      </c>
      <c r="B456" s="134"/>
      <c r="C456" s="192" t="s">
        <v>273</v>
      </c>
      <c r="D456" s="193"/>
      <c r="E456" s="188" t="s">
        <v>166</v>
      </c>
      <c r="F456" s="188"/>
      <c r="G456" s="188"/>
      <c r="H456" s="188"/>
      <c r="I456" s="188"/>
      <c r="J456" s="188"/>
      <c r="K456" s="188"/>
      <c r="L456" s="188"/>
      <c r="M456" s="134"/>
      <c r="N456" s="18"/>
      <c r="O456" s="18"/>
      <c r="P456" s="127" t="str">
        <f t="shared" si="6"/>
        <v/>
      </c>
    </row>
    <row r="457" spans="1:16" ht="38.25" customHeight="1">
      <c r="A457" s="135">
        <v>344</v>
      </c>
      <c r="B457" s="92"/>
      <c r="C457" s="134" t="s">
        <v>167</v>
      </c>
      <c r="D457" s="190" t="s">
        <v>168</v>
      </c>
      <c r="E457" s="191"/>
      <c r="F457" s="191"/>
      <c r="G457" s="191"/>
      <c r="H457" s="191"/>
      <c r="I457" s="191"/>
      <c r="J457" s="191"/>
      <c r="K457" s="191"/>
      <c r="L457" s="93" t="s">
        <v>59</v>
      </c>
      <c r="M457" s="94">
        <v>152.32400000000001</v>
      </c>
      <c r="N457" s="18"/>
      <c r="O457" s="18"/>
      <c r="P457" s="127">
        <f t="shared" si="6"/>
        <v>0</v>
      </c>
    </row>
    <row r="458" spans="1:16" ht="25.5" customHeight="1">
      <c r="A458" s="135">
        <v>345</v>
      </c>
      <c r="B458" s="92"/>
      <c r="C458" s="134" t="s">
        <v>102</v>
      </c>
      <c r="D458" s="190" t="s">
        <v>103</v>
      </c>
      <c r="E458" s="191"/>
      <c r="F458" s="191"/>
      <c r="G458" s="191"/>
      <c r="H458" s="191"/>
      <c r="I458" s="191"/>
      <c r="J458" s="191"/>
      <c r="K458" s="191"/>
      <c r="L458" s="93" t="s">
        <v>104</v>
      </c>
      <c r="M458" s="94">
        <v>1361</v>
      </c>
      <c r="N458" s="18"/>
      <c r="O458" s="18"/>
      <c r="P458" s="127">
        <f t="shared" si="6"/>
        <v>0</v>
      </c>
    </row>
    <row r="459" spans="1:16" ht="38.25" customHeight="1">
      <c r="A459" s="135">
        <v>346</v>
      </c>
      <c r="B459" s="92"/>
      <c r="C459" s="134" t="s">
        <v>95</v>
      </c>
      <c r="D459" s="190" t="s">
        <v>96</v>
      </c>
      <c r="E459" s="191"/>
      <c r="F459" s="191"/>
      <c r="G459" s="191"/>
      <c r="H459" s="191"/>
      <c r="I459" s="191"/>
      <c r="J459" s="191"/>
      <c r="K459" s="191"/>
      <c r="L459" s="93" t="s">
        <v>31</v>
      </c>
      <c r="M459" s="94">
        <v>114.699</v>
      </c>
      <c r="N459" s="18"/>
      <c r="O459" s="18"/>
      <c r="P459" s="127">
        <f t="shared" si="6"/>
        <v>0</v>
      </c>
    </row>
    <row r="460" spans="1:16" ht="38.25" customHeight="1">
      <c r="A460" s="135">
        <v>347</v>
      </c>
      <c r="B460" s="92"/>
      <c r="C460" s="134" t="s">
        <v>111</v>
      </c>
      <c r="D460" s="190" t="s">
        <v>112</v>
      </c>
      <c r="E460" s="191"/>
      <c r="F460" s="191"/>
      <c r="G460" s="191"/>
      <c r="H460" s="191"/>
      <c r="I460" s="191"/>
      <c r="J460" s="191"/>
      <c r="K460" s="191"/>
      <c r="L460" s="93" t="s">
        <v>31</v>
      </c>
      <c r="M460" s="94">
        <v>275.71100000000001</v>
      </c>
      <c r="N460" s="18"/>
      <c r="O460" s="18"/>
      <c r="P460" s="127">
        <f t="shared" si="6"/>
        <v>0</v>
      </c>
    </row>
    <row r="461" spans="1:16">
      <c r="A461" s="91" t="s">
        <v>17</v>
      </c>
      <c r="B461" s="134"/>
      <c r="C461" s="192" t="s">
        <v>274</v>
      </c>
      <c r="D461" s="193"/>
      <c r="E461" s="188" t="s">
        <v>275</v>
      </c>
      <c r="F461" s="188"/>
      <c r="G461" s="188"/>
      <c r="H461" s="188"/>
      <c r="I461" s="188"/>
      <c r="J461" s="188"/>
      <c r="K461" s="188"/>
      <c r="L461" s="188"/>
      <c r="M461" s="134"/>
      <c r="N461" s="18"/>
      <c r="O461" s="18"/>
      <c r="P461" s="127" t="str">
        <f t="shared" si="6"/>
        <v/>
      </c>
    </row>
    <row r="462" spans="1:16" ht="38.25" customHeight="1">
      <c r="A462" s="135">
        <v>348</v>
      </c>
      <c r="B462" s="92"/>
      <c r="C462" s="134" t="s">
        <v>34</v>
      </c>
      <c r="D462" s="190" t="s">
        <v>35</v>
      </c>
      <c r="E462" s="191"/>
      <c r="F462" s="191"/>
      <c r="G462" s="191"/>
      <c r="H462" s="191"/>
      <c r="I462" s="191"/>
      <c r="J462" s="191"/>
      <c r="K462" s="191"/>
      <c r="L462" s="93" t="s">
        <v>31</v>
      </c>
      <c r="M462" s="94">
        <v>25.257999999999999</v>
      </c>
      <c r="N462" s="18"/>
      <c r="O462" s="18"/>
      <c r="P462" s="127">
        <f t="shared" ref="P462:P525" si="7">IF(L462&gt;0,M462*N462,"")</f>
        <v>0</v>
      </c>
    </row>
    <row r="463" spans="1:16">
      <c r="A463" s="91" t="s">
        <v>17</v>
      </c>
      <c r="B463" s="134"/>
      <c r="C463" s="192" t="s">
        <v>276</v>
      </c>
      <c r="D463" s="193"/>
      <c r="E463" s="188" t="s">
        <v>208</v>
      </c>
      <c r="F463" s="188"/>
      <c r="G463" s="188"/>
      <c r="H463" s="188"/>
      <c r="I463" s="188"/>
      <c r="J463" s="188"/>
      <c r="K463" s="188"/>
      <c r="L463" s="188"/>
      <c r="M463" s="134"/>
      <c r="N463" s="18"/>
      <c r="O463" s="18"/>
      <c r="P463" s="127" t="str">
        <f t="shared" si="7"/>
        <v/>
      </c>
    </row>
    <row r="464" spans="1:16" ht="25.5" customHeight="1">
      <c r="A464" s="135">
        <v>349</v>
      </c>
      <c r="B464" s="92"/>
      <c r="C464" s="134" t="s">
        <v>102</v>
      </c>
      <c r="D464" s="190" t="s">
        <v>103</v>
      </c>
      <c r="E464" s="191"/>
      <c r="F464" s="191"/>
      <c r="G464" s="191"/>
      <c r="H464" s="191"/>
      <c r="I464" s="191"/>
      <c r="J464" s="191"/>
      <c r="K464" s="191"/>
      <c r="L464" s="93" t="s">
        <v>104</v>
      </c>
      <c r="M464" s="94">
        <v>28</v>
      </c>
      <c r="N464" s="18"/>
      <c r="O464" s="18"/>
      <c r="P464" s="127">
        <f t="shared" si="7"/>
        <v>0</v>
      </c>
    </row>
    <row r="465" spans="1:16" ht="38.25" customHeight="1">
      <c r="A465" s="135">
        <v>350</v>
      </c>
      <c r="B465" s="92"/>
      <c r="C465" s="134" t="s">
        <v>157</v>
      </c>
      <c r="D465" s="190" t="s">
        <v>158</v>
      </c>
      <c r="E465" s="191"/>
      <c r="F465" s="191"/>
      <c r="G465" s="191"/>
      <c r="H465" s="191"/>
      <c r="I465" s="191"/>
      <c r="J465" s="191"/>
      <c r="K465" s="191"/>
      <c r="L465" s="93" t="s">
        <v>31</v>
      </c>
      <c r="M465" s="94">
        <v>34</v>
      </c>
      <c r="N465" s="18"/>
      <c r="O465" s="18"/>
      <c r="P465" s="127">
        <f t="shared" si="7"/>
        <v>0</v>
      </c>
    </row>
    <row r="466" spans="1:16">
      <c r="A466" s="135">
        <v>351</v>
      </c>
      <c r="B466" s="92"/>
      <c r="C466" s="134" t="s">
        <v>159</v>
      </c>
      <c r="D466" s="190" t="s">
        <v>160</v>
      </c>
      <c r="E466" s="191"/>
      <c r="F466" s="191"/>
      <c r="G466" s="191"/>
      <c r="H466" s="191"/>
      <c r="I466" s="191"/>
      <c r="J466" s="191"/>
      <c r="K466" s="191"/>
      <c r="L466" s="93" t="s">
        <v>55</v>
      </c>
      <c r="M466" s="94">
        <v>37</v>
      </c>
      <c r="N466" s="18"/>
      <c r="O466" s="18"/>
      <c r="P466" s="127">
        <f t="shared" si="7"/>
        <v>0</v>
      </c>
    </row>
    <row r="467" spans="1:16">
      <c r="A467" s="91" t="s">
        <v>17</v>
      </c>
      <c r="B467" s="134"/>
      <c r="C467" s="192" t="s">
        <v>277</v>
      </c>
      <c r="D467" s="193"/>
      <c r="E467" s="188" t="s">
        <v>278</v>
      </c>
      <c r="F467" s="188"/>
      <c r="G467" s="188"/>
      <c r="H467" s="188"/>
      <c r="I467" s="188"/>
      <c r="J467" s="188"/>
      <c r="K467" s="188"/>
      <c r="L467" s="188"/>
      <c r="M467" s="134"/>
      <c r="N467" s="18"/>
      <c r="O467" s="18"/>
      <c r="P467" s="127" t="str">
        <f t="shared" si="7"/>
        <v/>
      </c>
    </row>
    <row r="468" spans="1:16">
      <c r="A468" s="91" t="s">
        <v>17</v>
      </c>
      <c r="B468" s="134"/>
      <c r="C468" s="192" t="s">
        <v>279</v>
      </c>
      <c r="D468" s="193"/>
      <c r="E468" s="188" t="s">
        <v>197</v>
      </c>
      <c r="F468" s="188"/>
      <c r="G468" s="188"/>
      <c r="H468" s="188"/>
      <c r="I468" s="188"/>
      <c r="J468" s="188"/>
      <c r="K468" s="188"/>
      <c r="L468" s="188"/>
      <c r="M468" s="134"/>
      <c r="N468" s="18"/>
      <c r="O468" s="18"/>
      <c r="P468" s="127" t="str">
        <f t="shared" si="7"/>
        <v/>
      </c>
    </row>
    <row r="469" spans="1:16" ht="25.5" customHeight="1">
      <c r="A469" s="135">
        <v>352</v>
      </c>
      <c r="B469" s="92"/>
      <c r="C469" s="134" t="s">
        <v>102</v>
      </c>
      <c r="D469" s="190" t="s">
        <v>103</v>
      </c>
      <c r="E469" s="191"/>
      <c r="F469" s="191"/>
      <c r="G469" s="191"/>
      <c r="H469" s="191"/>
      <c r="I469" s="191"/>
      <c r="J469" s="191"/>
      <c r="K469" s="191"/>
      <c r="L469" s="93" t="s">
        <v>104</v>
      </c>
      <c r="M469" s="94">
        <v>19.821000000000002</v>
      </c>
      <c r="N469" s="18"/>
      <c r="O469" s="18"/>
      <c r="P469" s="127">
        <f t="shared" si="7"/>
        <v>0</v>
      </c>
    </row>
    <row r="470" spans="1:16" ht="25.5" customHeight="1">
      <c r="A470" s="135">
        <v>353</v>
      </c>
      <c r="B470" s="92"/>
      <c r="C470" s="134" t="s">
        <v>155</v>
      </c>
      <c r="D470" s="190" t="s">
        <v>156</v>
      </c>
      <c r="E470" s="191"/>
      <c r="F470" s="191"/>
      <c r="G470" s="191"/>
      <c r="H470" s="191"/>
      <c r="I470" s="191"/>
      <c r="J470" s="191"/>
      <c r="K470" s="191"/>
      <c r="L470" s="93" t="s">
        <v>31</v>
      </c>
      <c r="M470" s="94">
        <v>0.61099999999999999</v>
      </c>
      <c r="N470" s="18"/>
      <c r="O470" s="18"/>
      <c r="P470" s="127">
        <f t="shared" si="7"/>
        <v>0</v>
      </c>
    </row>
    <row r="471" spans="1:16" ht="38.25" customHeight="1">
      <c r="A471" s="135">
        <v>354</v>
      </c>
      <c r="B471" s="92"/>
      <c r="C471" s="134" t="s">
        <v>157</v>
      </c>
      <c r="D471" s="190" t="s">
        <v>158</v>
      </c>
      <c r="E471" s="191"/>
      <c r="F471" s="191"/>
      <c r="G471" s="191"/>
      <c r="H471" s="191"/>
      <c r="I471" s="191"/>
      <c r="J471" s="191"/>
      <c r="K471" s="191"/>
      <c r="L471" s="93" t="s">
        <v>31</v>
      </c>
      <c r="M471" s="94">
        <v>5.125</v>
      </c>
      <c r="N471" s="18"/>
      <c r="O471" s="18"/>
      <c r="P471" s="127">
        <f t="shared" si="7"/>
        <v>0</v>
      </c>
    </row>
    <row r="472" spans="1:16" ht="25.5" customHeight="1">
      <c r="A472" s="135">
        <v>355</v>
      </c>
      <c r="B472" s="92"/>
      <c r="C472" s="134" t="s">
        <v>163</v>
      </c>
      <c r="D472" s="190" t="s">
        <v>164</v>
      </c>
      <c r="E472" s="191"/>
      <c r="F472" s="191"/>
      <c r="G472" s="191"/>
      <c r="H472" s="191"/>
      <c r="I472" s="191"/>
      <c r="J472" s="191"/>
      <c r="K472" s="191"/>
      <c r="L472" s="93" t="s">
        <v>31</v>
      </c>
      <c r="M472" s="94">
        <v>1.2210000000000001</v>
      </c>
      <c r="N472" s="18"/>
      <c r="O472" s="18"/>
      <c r="P472" s="127">
        <f t="shared" si="7"/>
        <v>0</v>
      </c>
    </row>
    <row r="473" spans="1:16" ht="38.25" customHeight="1">
      <c r="A473" s="135">
        <v>356</v>
      </c>
      <c r="B473" s="92"/>
      <c r="C473" s="134" t="s">
        <v>111</v>
      </c>
      <c r="D473" s="190" t="s">
        <v>112</v>
      </c>
      <c r="E473" s="191"/>
      <c r="F473" s="191"/>
      <c r="G473" s="191"/>
      <c r="H473" s="191"/>
      <c r="I473" s="191"/>
      <c r="J473" s="191"/>
      <c r="K473" s="191"/>
      <c r="L473" s="93" t="s">
        <v>31</v>
      </c>
      <c r="M473" s="94">
        <v>7</v>
      </c>
      <c r="N473" s="18"/>
      <c r="O473" s="18"/>
      <c r="P473" s="127">
        <f t="shared" si="7"/>
        <v>0</v>
      </c>
    </row>
    <row r="474" spans="1:16" ht="38.25" customHeight="1">
      <c r="A474" s="135">
        <v>357</v>
      </c>
      <c r="B474" s="92"/>
      <c r="C474" s="134" t="s">
        <v>188</v>
      </c>
      <c r="D474" s="190" t="s">
        <v>189</v>
      </c>
      <c r="E474" s="191"/>
      <c r="F474" s="191"/>
      <c r="G474" s="191"/>
      <c r="H474" s="191"/>
      <c r="I474" s="191"/>
      <c r="J474" s="191"/>
      <c r="K474" s="191"/>
      <c r="L474" s="93" t="s">
        <v>177</v>
      </c>
      <c r="M474" s="94">
        <v>599</v>
      </c>
      <c r="N474" s="18"/>
      <c r="O474" s="18"/>
      <c r="P474" s="127">
        <f t="shared" si="7"/>
        <v>0</v>
      </c>
    </row>
    <row r="475" spans="1:16">
      <c r="A475" s="91" t="s">
        <v>17</v>
      </c>
      <c r="B475" s="134"/>
      <c r="C475" s="192" t="s">
        <v>280</v>
      </c>
      <c r="D475" s="193"/>
      <c r="E475" s="188" t="s">
        <v>263</v>
      </c>
      <c r="F475" s="188"/>
      <c r="G475" s="188"/>
      <c r="H475" s="188"/>
      <c r="I475" s="188"/>
      <c r="J475" s="188"/>
      <c r="K475" s="188"/>
      <c r="L475" s="188"/>
      <c r="M475" s="134"/>
      <c r="N475" s="18"/>
      <c r="O475" s="18"/>
      <c r="P475" s="127" t="str">
        <f t="shared" si="7"/>
        <v/>
      </c>
    </row>
    <row r="476" spans="1:16" ht="25.5" customHeight="1">
      <c r="A476" s="135">
        <v>358</v>
      </c>
      <c r="B476" s="92"/>
      <c r="C476" s="134" t="s">
        <v>102</v>
      </c>
      <c r="D476" s="190" t="s">
        <v>103</v>
      </c>
      <c r="E476" s="191"/>
      <c r="F476" s="191"/>
      <c r="G476" s="191"/>
      <c r="H476" s="191"/>
      <c r="I476" s="191"/>
      <c r="J476" s="191"/>
      <c r="K476" s="191"/>
      <c r="L476" s="93" t="s">
        <v>104</v>
      </c>
      <c r="M476" s="94">
        <v>24.709</v>
      </c>
      <c r="N476" s="18"/>
      <c r="O476" s="18"/>
      <c r="P476" s="127">
        <f t="shared" si="7"/>
        <v>0</v>
      </c>
    </row>
    <row r="477" spans="1:16" ht="38.25" customHeight="1">
      <c r="A477" s="135">
        <v>359</v>
      </c>
      <c r="B477" s="92"/>
      <c r="C477" s="134" t="s">
        <v>157</v>
      </c>
      <c r="D477" s="190" t="s">
        <v>158</v>
      </c>
      <c r="E477" s="191"/>
      <c r="F477" s="191"/>
      <c r="G477" s="191"/>
      <c r="H477" s="191"/>
      <c r="I477" s="191"/>
      <c r="J477" s="191"/>
      <c r="K477" s="191"/>
      <c r="L477" s="93" t="s">
        <v>31</v>
      </c>
      <c r="M477" s="94">
        <v>6.9390000000000001</v>
      </c>
      <c r="N477" s="18"/>
      <c r="O477" s="18"/>
      <c r="P477" s="127">
        <f t="shared" si="7"/>
        <v>0</v>
      </c>
    </row>
    <row r="478" spans="1:16" ht="25.5" customHeight="1">
      <c r="A478" s="135">
        <v>360</v>
      </c>
      <c r="B478" s="92"/>
      <c r="C478" s="134" t="s">
        <v>163</v>
      </c>
      <c r="D478" s="190" t="s">
        <v>164</v>
      </c>
      <c r="E478" s="191"/>
      <c r="F478" s="191"/>
      <c r="G478" s="191"/>
      <c r="H478" s="191"/>
      <c r="I478" s="191"/>
      <c r="J478" s="191"/>
      <c r="K478" s="191"/>
      <c r="L478" s="93" t="s">
        <v>31</v>
      </c>
      <c r="M478" s="94">
        <v>2.319</v>
      </c>
      <c r="N478" s="18"/>
      <c r="O478" s="18"/>
      <c r="P478" s="127">
        <f t="shared" si="7"/>
        <v>0</v>
      </c>
    </row>
    <row r="479" spans="1:16" ht="38.25" customHeight="1">
      <c r="A479" s="135">
        <v>361</v>
      </c>
      <c r="B479" s="92"/>
      <c r="C479" s="134" t="s">
        <v>111</v>
      </c>
      <c r="D479" s="190" t="s">
        <v>112</v>
      </c>
      <c r="E479" s="191"/>
      <c r="F479" s="191"/>
      <c r="G479" s="191"/>
      <c r="H479" s="191"/>
      <c r="I479" s="191"/>
      <c r="J479" s="191"/>
      <c r="K479" s="191"/>
      <c r="L479" s="93" t="s">
        <v>31</v>
      </c>
      <c r="M479" s="94">
        <v>7</v>
      </c>
      <c r="N479" s="18"/>
      <c r="O479" s="18"/>
      <c r="P479" s="127">
        <f t="shared" si="7"/>
        <v>0</v>
      </c>
    </row>
    <row r="480" spans="1:16">
      <c r="A480" s="135">
        <v>362</v>
      </c>
      <c r="B480" s="92"/>
      <c r="C480" s="134" t="s">
        <v>159</v>
      </c>
      <c r="D480" s="190" t="s">
        <v>160</v>
      </c>
      <c r="E480" s="191"/>
      <c r="F480" s="191"/>
      <c r="G480" s="191"/>
      <c r="H480" s="191"/>
      <c r="I480" s="191"/>
      <c r="J480" s="191"/>
      <c r="K480" s="191"/>
      <c r="L480" s="93" t="s">
        <v>55</v>
      </c>
      <c r="M480" s="94">
        <v>40.534999999999997</v>
      </c>
      <c r="N480" s="18"/>
      <c r="O480" s="18"/>
      <c r="P480" s="127">
        <f t="shared" si="7"/>
        <v>0</v>
      </c>
    </row>
    <row r="481" spans="1:16">
      <c r="A481" s="91" t="s">
        <v>17</v>
      </c>
      <c r="B481" s="134"/>
      <c r="C481" s="192" t="s">
        <v>281</v>
      </c>
      <c r="D481" s="193"/>
      <c r="E481" s="188" t="s">
        <v>265</v>
      </c>
      <c r="F481" s="188"/>
      <c r="G481" s="188"/>
      <c r="H481" s="188"/>
      <c r="I481" s="188"/>
      <c r="J481" s="188"/>
      <c r="K481" s="188"/>
      <c r="L481" s="188"/>
      <c r="M481" s="134"/>
      <c r="N481" s="18"/>
      <c r="O481" s="18"/>
      <c r="P481" s="127" t="str">
        <f t="shared" si="7"/>
        <v/>
      </c>
    </row>
    <row r="482" spans="1:16" ht="38.25" customHeight="1">
      <c r="A482" s="135">
        <v>363</v>
      </c>
      <c r="B482" s="92"/>
      <c r="C482" s="134" t="s">
        <v>157</v>
      </c>
      <c r="D482" s="190" t="s">
        <v>158</v>
      </c>
      <c r="E482" s="191"/>
      <c r="F482" s="191"/>
      <c r="G482" s="191"/>
      <c r="H482" s="191"/>
      <c r="I482" s="191"/>
      <c r="J482" s="191"/>
      <c r="K482" s="191"/>
      <c r="L482" s="93" t="s">
        <v>31</v>
      </c>
      <c r="M482" s="94">
        <v>5.6840000000000002</v>
      </c>
      <c r="N482" s="18"/>
      <c r="O482" s="18"/>
      <c r="P482" s="127">
        <f t="shared" si="7"/>
        <v>0</v>
      </c>
    </row>
    <row r="483" spans="1:16" ht="25.5" customHeight="1">
      <c r="A483" s="135">
        <v>364</v>
      </c>
      <c r="B483" s="92"/>
      <c r="C483" s="134" t="s">
        <v>163</v>
      </c>
      <c r="D483" s="190" t="s">
        <v>164</v>
      </c>
      <c r="E483" s="191"/>
      <c r="F483" s="191"/>
      <c r="G483" s="191"/>
      <c r="H483" s="191"/>
      <c r="I483" s="191"/>
      <c r="J483" s="191"/>
      <c r="K483" s="191"/>
      <c r="L483" s="93" t="s">
        <v>31</v>
      </c>
      <c r="M483" s="94">
        <v>3.375</v>
      </c>
      <c r="N483" s="18"/>
      <c r="O483" s="18"/>
      <c r="P483" s="127">
        <f t="shared" si="7"/>
        <v>0</v>
      </c>
    </row>
    <row r="484" spans="1:16">
      <c r="A484" s="135">
        <v>365</v>
      </c>
      <c r="B484" s="92"/>
      <c r="C484" s="134" t="s">
        <v>159</v>
      </c>
      <c r="D484" s="190" t="s">
        <v>160</v>
      </c>
      <c r="E484" s="191"/>
      <c r="F484" s="191"/>
      <c r="G484" s="191"/>
      <c r="H484" s="191"/>
      <c r="I484" s="191"/>
      <c r="J484" s="191"/>
      <c r="K484" s="191"/>
      <c r="L484" s="93" t="s">
        <v>55</v>
      </c>
      <c r="M484" s="94">
        <v>21.568000000000001</v>
      </c>
      <c r="N484" s="18"/>
      <c r="O484" s="18"/>
      <c r="P484" s="127">
        <f t="shared" si="7"/>
        <v>0</v>
      </c>
    </row>
    <row r="485" spans="1:16" ht="25.5" customHeight="1">
      <c r="A485" s="135">
        <v>366</v>
      </c>
      <c r="B485" s="92"/>
      <c r="C485" s="134" t="s">
        <v>155</v>
      </c>
      <c r="D485" s="190" t="s">
        <v>156</v>
      </c>
      <c r="E485" s="191"/>
      <c r="F485" s="191"/>
      <c r="G485" s="191"/>
      <c r="H485" s="191"/>
      <c r="I485" s="191"/>
      <c r="J485" s="191"/>
      <c r="K485" s="191"/>
      <c r="L485" s="93" t="s">
        <v>31</v>
      </c>
      <c r="M485" s="94">
        <v>1.875</v>
      </c>
      <c r="N485" s="18"/>
      <c r="O485" s="18"/>
      <c r="P485" s="127">
        <f t="shared" si="7"/>
        <v>0</v>
      </c>
    </row>
    <row r="486" spans="1:16">
      <c r="A486" s="91" t="s">
        <v>17</v>
      </c>
      <c r="B486" s="134"/>
      <c r="C486" s="192" t="s">
        <v>282</v>
      </c>
      <c r="D486" s="193"/>
      <c r="E486" s="188" t="s">
        <v>283</v>
      </c>
      <c r="F486" s="188"/>
      <c r="G486" s="188"/>
      <c r="H486" s="188"/>
      <c r="I486" s="188"/>
      <c r="J486" s="188"/>
      <c r="K486" s="188"/>
      <c r="L486" s="188"/>
      <c r="M486" s="134"/>
      <c r="N486" s="18"/>
      <c r="O486" s="18"/>
      <c r="P486" s="127" t="str">
        <f t="shared" si="7"/>
        <v/>
      </c>
    </row>
    <row r="487" spans="1:16" ht="38.25" customHeight="1">
      <c r="A487" s="135">
        <v>367</v>
      </c>
      <c r="B487" s="92"/>
      <c r="C487" s="134" t="s">
        <v>157</v>
      </c>
      <c r="D487" s="190" t="s">
        <v>158</v>
      </c>
      <c r="E487" s="191"/>
      <c r="F487" s="191"/>
      <c r="G487" s="191"/>
      <c r="H487" s="191"/>
      <c r="I487" s="191"/>
      <c r="J487" s="191"/>
      <c r="K487" s="191"/>
      <c r="L487" s="93" t="s">
        <v>31</v>
      </c>
      <c r="M487" s="94">
        <v>3.5459999999999998</v>
      </c>
      <c r="N487" s="18"/>
      <c r="O487" s="18"/>
      <c r="P487" s="127">
        <f t="shared" si="7"/>
        <v>0</v>
      </c>
    </row>
    <row r="488" spans="1:16" ht="25.5" customHeight="1">
      <c r="A488" s="135">
        <v>368</v>
      </c>
      <c r="B488" s="92"/>
      <c r="C488" s="134" t="s">
        <v>163</v>
      </c>
      <c r="D488" s="190" t="s">
        <v>164</v>
      </c>
      <c r="E488" s="191"/>
      <c r="F488" s="191"/>
      <c r="G488" s="191"/>
      <c r="H488" s="191"/>
      <c r="I488" s="191"/>
      <c r="J488" s="191"/>
      <c r="K488" s="191"/>
      <c r="L488" s="93" t="s">
        <v>31</v>
      </c>
      <c r="M488" s="94">
        <v>2.25</v>
      </c>
      <c r="N488" s="18"/>
      <c r="O488" s="18"/>
      <c r="P488" s="127">
        <f t="shared" si="7"/>
        <v>0</v>
      </c>
    </row>
    <row r="489" spans="1:16">
      <c r="A489" s="135">
        <v>369</v>
      </c>
      <c r="B489" s="92"/>
      <c r="C489" s="134" t="s">
        <v>159</v>
      </c>
      <c r="D489" s="190" t="s">
        <v>160</v>
      </c>
      <c r="E489" s="191"/>
      <c r="F489" s="191"/>
      <c r="G489" s="191"/>
      <c r="H489" s="191"/>
      <c r="I489" s="191"/>
      <c r="J489" s="191"/>
      <c r="K489" s="191"/>
      <c r="L489" s="93" t="s">
        <v>55</v>
      </c>
      <c r="M489" s="94">
        <v>13.568</v>
      </c>
      <c r="N489" s="18"/>
      <c r="O489" s="18"/>
      <c r="P489" s="127">
        <f t="shared" si="7"/>
        <v>0</v>
      </c>
    </row>
    <row r="490" spans="1:16" ht="25.5" customHeight="1">
      <c r="A490" s="135">
        <v>370</v>
      </c>
      <c r="B490" s="92"/>
      <c r="C490" s="134" t="s">
        <v>155</v>
      </c>
      <c r="D490" s="190" t="s">
        <v>156</v>
      </c>
      <c r="E490" s="191"/>
      <c r="F490" s="191"/>
      <c r="G490" s="191"/>
      <c r="H490" s="191"/>
      <c r="I490" s="191"/>
      <c r="J490" s="191"/>
      <c r="K490" s="191"/>
      <c r="L490" s="93" t="s">
        <v>31</v>
      </c>
      <c r="M490" s="94">
        <v>1.25</v>
      </c>
      <c r="N490" s="18"/>
      <c r="O490" s="18"/>
      <c r="P490" s="127">
        <f t="shared" si="7"/>
        <v>0</v>
      </c>
    </row>
    <row r="491" spans="1:16">
      <c r="A491" s="91" t="s">
        <v>17</v>
      </c>
      <c r="B491" s="134"/>
      <c r="C491" s="192" t="s">
        <v>284</v>
      </c>
      <c r="D491" s="193"/>
      <c r="E491" s="188" t="s">
        <v>285</v>
      </c>
      <c r="F491" s="188"/>
      <c r="G491" s="188"/>
      <c r="H491" s="188"/>
      <c r="I491" s="188"/>
      <c r="J491" s="188"/>
      <c r="K491" s="188"/>
      <c r="L491" s="188"/>
      <c r="M491" s="134"/>
      <c r="N491" s="18"/>
      <c r="O491" s="18"/>
      <c r="P491" s="127" t="str">
        <f t="shared" si="7"/>
        <v/>
      </c>
    </row>
    <row r="492" spans="1:16" ht="38.25" customHeight="1">
      <c r="A492" s="135">
        <v>371</v>
      </c>
      <c r="B492" s="92"/>
      <c r="C492" s="134" t="s">
        <v>157</v>
      </c>
      <c r="D492" s="190" t="s">
        <v>158</v>
      </c>
      <c r="E492" s="191"/>
      <c r="F492" s="191"/>
      <c r="G492" s="191"/>
      <c r="H492" s="191"/>
      <c r="I492" s="191"/>
      <c r="J492" s="191"/>
      <c r="K492" s="191"/>
      <c r="L492" s="93" t="s">
        <v>31</v>
      </c>
      <c r="M492" s="94">
        <v>6.1109999999999998</v>
      </c>
      <c r="N492" s="18"/>
      <c r="O492" s="18"/>
      <c r="P492" s="127">
        <f t="shared" si="7"/>
        <v>0</v>
      </c>
    </row>
    <row r="493" spans="1:16" ht="25.5" customHeight="1">
      <c r="A493" s="135">
        <v>372</v>
      </c>
      <c r="B493" s="92"/>
      <c r="C493" s="134" t="s">
        <v>163</v>
      </c>
      <c r="D493" s="190" t="s">
        <v>164</v>
      </c>
      <c r="E493" s="191"/>
      <c r="F493" s="191"/>
      <c r="G493" s="191"/>
      <c r="H493" s="191"/>
      <c r="I493" s="191"/>
      <c r="J493" s="191"/>
      <c r="K493" s="191"/>
      <c r="L493" s="93" t="s">
        <v>31</v>
      </c>
      <c r="M493" s="94">
        <v>3.6</v>
      </c>
      <c r="N493" s="18"/>
      <c r="O493" s="18"/>
      <c r="P493" s="127">
        <f t="shared" si="7"/>
        <v>0</v>
      </c>
    </row>
    <row r="494" spans="1:16">
      <c r="A494" s="135">
        <v>373</v>
      </c>
      <c r="B494" s="92"/>
      <c r="C494" s="134" t="s">
        <v>159</v>
      </c>
      <c r="D494" s="190" t="s">
        <v>160</v>
      </c>
      <c r="E494" s="191"/>
      <c r="F494" s="191"/>
      <c r="G494" s="191"/>
      <c r="H494" s="191"/>
      <c r="I494" s="191"/>
      <c r="J494" s="191"/>
      <c r="K494" s="191"/>
      <c r="L494" s="93" t="s">
        <v>55</v>
      </c>
      <c r="M494" s="94">
        <v>23.167999999999999</v>
      </c>
      <c r="N494" s="18"/>
      <c r="O494" s="18"/>
      <c r="P494" s="127">
        <f t="shared" si="7"/>
        <v>0</v>
      </c>
    </row>
    <row r="495" spans="1:16" ht="25.5" customHeight="1">
      <c r="A495" s="135">
        <v>374</v>
      </c>
      <c r="B495" s="92"/>
      <c r="C495" s="134" t="s">
        <v>155</v>
      </c>
      <c r="D495" s="190" t="s">
        <v>156</v>
      </c>
      <c r="E495" s="191"/>
      <c r="F495" s="191"/>
      <c r="G495" s="191"/>
      <c r="H495" s="191"/>
      <c r="I495" s="191"/>
      <c r="J495" s="191"/>
      <c r="K495" s="191"/>
      <c r="L495" s="93" t="s">
        <v>31</v>
      </c>
      <c r="M495" s="94">
        <v>2</v>
      </c>
      <c r="N495" s="18"/>
      <c r="O495" s="18"/>
      <c r="P495" s="127">
        <f t="shared" si="7"/>
        <v>0</v>
      </c>
    </row>
    <row r="496" spans="1:16">
      <c r="A496" s="91" t="s">
        <v>17</v>
      </c>
      <c r="B496" s="134"/>
      <c r="C496" s="192" t="s">
        <v>286</v>
      </c>
      <c r="D496" s="193"/>
      <c r="E496" s="188" t="s">
        <v>287</v>
      </c>
      <c r="F496" s="188"/>
      <c r="G496" s="188"/>
      <c r="H496" s="188"/>
      <c r="I496" s="188"/>
      <c r="J496" s="188"/>
      <c r="K496" s="188"/>
      <c r="L496" s="188"/>
      <c r="M496" s="134"/>
      <c r="N496" s="18"/>
      <c r="O496" s="18"/>
      <c r="P496" s="127" t="str">
        <f t="shared" si="7"/>
        <v/>
      </c>
    </row>
    <row r="497" spans="1:16" ht="38.25" customHeight="1">
      <c r="A497" s="135">
        <v>375</v>
      </c>
      <c r="B497" s="92"/>
      <c r="C497" s="134" t="s">
        <v>157</v>
      </c>
      <c r="D497" s="190" t="s">
        <v>158</v>
      </c>
      <c r="E497" s="191"/>
      <c r="F497" s="191"/>
      <c r="G497" s="191"/>
      <c r="H497" s="191"/>
      <c r="I497" s="191"/>
      <c r="J497" s="191"/>
      <c r="K497" s="191"/>
      <c r="L497" s="93" t="s">
        <v>31</v>
      </c>
      <c r="M497" s="94">
        <v>3.5459999999999998</v>
      </c>
      <c r="N497" s="18"/>
      <c r="O497" s="18"/>
      <c r="P497" s="127">
        <f t="shared" si="7"/>
        <v>0</v>
      </c>
    </row>
    <row r="498" spans="1:16" ht="25.5" customHeight="1">
      <c r="A498" s="135">
        <v>376</v>
      </c>
      <c r="B498" s="92"/>
      <c r="C498" s="134" t="s">
        <v>163</v>
      </c>
      <c r="D498" s="190" t="s">
        <v>164</v>
      </c>
      <c r="E498" s="191"/>
      <c r="F498" s="191"/>
      <c r="G498" s="191"/>
      <c r="H498" s="191"/>
      <c r="I498" s="191"/>
      <c r="J498" s="191"/>
      <c r="K498" s="191"/>
      <c r="L498" s="93" t="s">
        <v>31</v>
      </c>
      <c r="M498" s="94">
        <v>2.25</v>
      </c>
      <c r="N498" s="18"/>
      <c r="O498" s="18"/>
      <c r="P498" s="127">
        <f t="shared" si="7"/>
        <v>0</v>
      </c>
    </row>
    <row r="499" spans="1:16">
      <c r="A499" s="135">
        <v>377</v>
      </c>
      <c r="B499" s="92"/>
      <c r="C499" s="134" t="s">
        <v>159</v>
      </c>
      <c r="D499" s="190" t="s">
        <v>160</v>
      </c>
      <c r="E499" s="191"/>
      <c r="F499" s="191"/>
      <c r="G499" s="191"/>
      <c r="H499" s="191"/>
      <c r="I499" s="191"/>
      <c r="J499" s="191"/>
      <c r="K499" s="191"/>
      <c r="L499" s="93" t="s">
        <v>55</v>
      </c>
      <c r="M499" s="94">
        <v>26.068000000000001</v>
      </c>
      <c r="N499" s="18"/>
      <c r="O499" s="18"/>
      <c r="P499" s="127">
        <f t="shared" si="7"/>
        <v>0</v>
      </c>
    </row>
    <row r="500" spans="1:16" ht="25.5" customHeight="1">
      <c r="A500" s="135">
        <v>378</v>
      </c>
      <c r="B500" s="92"/>
      <c r="C500" s="134" t="s">
        <v>155</v>
      </c>
      <c r="D500" s="190" t="s">
        <v>156</v>
      </c>
      <c r="E500" s="191"/>
      <c r="F500" s="191"/>
      <c r="G500" s="191"/>
      <c r="H500" s="191"/>
      <c r="I500" s="191"/>
      <c r="J500" s="191"/>
      <c r="K500" s="191"/>
      <c r="L500" s="93" t="s">
        <v>31</v>
      </c>
      <c r="M500" s="94">
        <v>1.25</v>
      </c>
      <c r="N500" s="18"/>
      <c r="O500" s="18"/>
      <c r="P500" s="127">
        <f t="shared" si="7"/>
        <v>0</v>
      </c>
    </row>
    <row r="501" spans="1:16">
      <c r="A501" s="91" t="s">
        <v>17</v>
      </c>
      <c r="B501" s="134"/>
      <c r="C501" s="192" t="s">
        <v>288</v>
      </c>
      <c r="D501" s="193"/>
      <c r="E501" s="188" t="s">
        <v>166</v>
      </c>
      <c r="F501" s="188"/>
      <c r="G501" s="188"/>
      <c r="H501" s="188"/>
      <c r="I501" s="188"/>
      <c r="J501" s="188"/>
      <c r="K501" s="188"/>
      <c r="L501" s="188"/>
      <c r="M501" s="134"/>
      <c r="N501" s="18"/>
      <c r="O501" s="18"/>
      <c r="P501" s="127" t="str">
        <f t="shared" si="7"/>
        <v/>
      </c>
    </row>
    <row r="502" spans="1:16" ht="38.25" customHeight="1">
      <c r="A502" s="135">
        <v>379</v>
      </c>
      <c r="B502" s="92"/>
      <c r="C502" s="134" t="s">
        <v>29</v>
      </c>
      <c r="D502" s="190" t="s">
        <v>30</v>
      </c>
      <c r="E502" s="191"/>
      <c r="F502" s="191"/>
      <c r="G502" s="191"/>
      <c r="H502" s="191"/>
      <c r="I502" s="191"/>
      <c r="J502" s="191"/>
      <c r="K502" s="191"/>
      <c r="L502" s="93" t="s">
        <v>31</v>
      </c>
      <c r="M502" s="94">
        <v>77</v>
      </c>
      <c r="N502" s="18"/>
      <c r="O502" s="18"/>
      <c r="P502" s="127">
        <f t="shared" si="7"/>
        <v>0</v>
      </c>
    </row>
    <row r="503" spans="1:16" ht="25.5" customHeight="1">
      <c r="A503" s="135">
        <v>380</v>
      </c>
      <c r="B503" s="92"/>
      <c r="C503" s="134" t="s">
        <v>102</v>
      </c>
      <c r="D503" s="190" t="s">
        <v>103</v>
      </c>
      <c r="E503" s="191"/>
      <c r="F503" s="191"/>
      <c r="G503" s="191"/>
      <c r="H503" s="191"/>
      <c r="I503" s="191"/>
      <c r="J503" s="191"/>
      <c r="K503" s="191"/>
      <c r="L503" s="93" t="s">
        <v>104</v>
      </c>
      <c r="M503" s="94">
        <v>858</v>
      </c>
      <c r="N503" s="18"/>
      <c r="O503" s="18"/>
      <c r="P503" s="127">
        <f t="shared" si="7"/>
        <v>0</v>
      </c>
    </row>
    <row r="504" spans="1:16" ht="38.25" customHeight="1">
      <c r="A504" s="135">
        <v>381</v>
      </c>
      <c r="B504" s="92"/>
      <c r="C504" s="134" t="s">
        <v>95</v>
      </c>
      <c r="D504" s="190" t="s">
        <v>96</v>
      </c>
      <c r="E504" s="191"/>
      <c r="F504" s="191"/>
      <c r="G504" s="191"/>
      <c r="H504" s="191"/>
      <c r="I504" s="191"/>
      <c r="J504" s="191"/>
      <c r="K504" s="191"/>
      <c r="L504" s="93" t="s">
        <v>31</v>
      </c>
      <c r="M504" s="94">
        <v>40.164999999999999</v>
      </c>
      <c r="N504" s="18"/>
      <c r="O504" s="18"/>
      <c r="P504" s="127">
        <f t="shared" si="7"/>
        <v>0</v>
      </c>
    </row>
    <row r="505" spans="1:16" ht="38.25" customHeight="1">
      <c r="A505" s="135">
        <v>382</v>
      </c>
      <c r="B505" s="92"/>
      <c r="C505" s="134" t="s">
        <v>167</v>
      </c>
      <c r="D505" s="190" t="s">
        <v>168</v>
      </c>
      <c r="E505" s="191"/>
      <c r="F505" s="191"/>
      <c r="G505" s="191"/>
      <c r="H505" s="191"/>
      <c r="I505" s="191"/>
      <c r="J505" s="191"/>
      <c r="K505" s="191"/>
      <c r="L505" s="93" t="s">
        <v>59</v>
      </c>
      <c r="M505" s="94">
        <v>48.33</v>
      </c>
      <c r="N505" s="18"/>
      <c r="O505" s="18"/>
      <c r="P505" s="127">
        <f t="shared" si="7"/>
        <v>0</v>
      </c>
    </row>
    <row r="506" spans="1:16" ht="38.25" customHeight="1">
      <c r="A506" s="135">
        <v>383</v>
      </c>
      <c r="B506" s="92"/>
      <c r="C506" s="134" t="s">
        <v>255</v>
      </c>
      <c r="D506" s="190" t="s">
        <v>256</v>
      </c>
      <c r="E506" s="191"/>
      <c r="F506" s="191"/>
      <c r="G506" s="191"/>
      <c r="H506" s="191"/>
      <c r="I506" s="191"/>
      <c r="J506" s="191"/>
      <c r="K506" s="191"/>
      <c r="L506" s="93" t="s">
        <v>59</v>
      </c>
      <c r="M506" s="94">
        <v>7.0949999999999998</v>
      </c>
      <c r="N506" s="18"/>
      <c r="O506" s="18"/>
      <c r="P506" s="127">
        <f t="shared" si="7"/>
        <v>0</v>
      </c>
    </row>
    <row r="507" spans="1:16" ht="38.25" customHeight="1">
      <c r="A507" s="135">
        <v>384</v>
      </c>
      <c r="B507" s="92"/>
      <c r="C507" s="134" t="s">
        <v>111</v>
      </c>
      <c r="D507" s="190" t="s">
        <v>112</v>
      </c>
      <c r="E507" s="191"/>
      <c r="F507" s="191"/>
      <c r="G507" s="191"/>
      <c r="H507" s="191"/>
      <c r="I507" s="191"/>
      <c r="J507" s="191"/>
      <c r="K507" s="191"/>
      <c r="L507" s="93" t="s">
        <v>31</v>
      </c>
      <c r="M507" s="94">
        <v>316.98500000000001</v>
      </c>
      <c r="N507" s="18"/>
      <c r="O507" s="18"/>
      <c r="P507" s="127">
        <f t="shared" si="7"/>
        <v>0</v>
      </c>
    </row>
    <row r="508" spans="1:16">
      <c r="A508" s="91" t="s">
        <v>17</v>
      </c>
      <c r="B508" s="134"/>
      <c r="C508" s="192" t="s">
        <v>289</v>
      </c>
      <c r="D508" s="193"/>
      <c r="E508" s="188" t="s">
        <v>193</v>
      </c>
      <c r="F508" s="188"/>
      <c r="G508" s="188"/>
      <c r="H508" s="188"/>
      <c r="I508" s="188"/>
      <c r="J508" s="188"/>
      <c r="K508" s="188"/>
      <c r="L508" s="188"/>
      <c r="M508" s="134"/>
      <c r="N508" s="18"/>
      <c r="O508" s="18"/>
      <c r="P508" s="127" t="str">
        <f t="shared" si="7"/>
        <v/>
      </c>
    </row>
    <row r="509" spans="1:16" ht="25.5" customHeight="1">
      <c r="A509" s="135">
        <v>385</v>
      </c>
      <c r="B509" s="92"/>
      <c r="C509" s="134" t="s">
        <v>102</v>
      </c>
      <c r="D509" s="190" t="s">
        <v>103</v>
      </c>
      <c r="E509" s="191"/>
      <c r="F509" s="191"/>
      <c r="G509" s="191"/>
      <c r="H509" s="191"/>
      <c r="I509" s="191"/>
      <c r="J509" s="191"/>
      <c r="K509" s="191"/>
      <c r="L509" s="93" t="s">
        <v>104</v>
      </c>
      <c r="M509" s="94">
        <v>45</v>
      </c>
      <c r="N509" s="18"/>
      <c r="O509" s="18"/>
      <c r="P509" s="127">
        <f t="shared" si="7"/>
        <v>0</v>
      </c>
    </row>
    <row r="510" spans="1:16" ht="38.25" customHeight="1">
      <c r="A510" s="135">
        <v>386</v>
      </c>
      <c r="B510" s="92"/>
      <c r="C510" s="134" t="s">
        <v>113</v>
      </c>
      <c r="D510" s="190" t="s">
        <v>114</v>
      </c>
      <c r="E510" s="191"/>
      <c r="F510" s="191"/>
      <c r="G510" s="191"/>
      <c r="H510" s="191"/>
      <c r="I510" s="191"/>
      <c r="J510" s="191"/>
      <c r="K510" s="191"/>
      <c r="L510" s="93" t="s">
        <v>59</v>
      </c>
      <c r="M510" s="94">
        <v>22.687000000000001</v>
      </c>
      <c r="N510" s="18"/>
      <c r="O510" s="18"/>
      <c r="P510" s="127">
        <f t="shared" si="7"/>
        <v>0</v>
      </c>
    </row>
    <row r="511" spans="1:16" ht="25.5" customHeight="1">
      <c r="A511" s="135">
        <v>387</v>
      </c>
      <c r="B511" s="92"/>
      <c r="C511" s="134" t="s">
        <v>163</v>
      </c>
      <c r="D511" s="190" t="s">
        <v>164</v>
      </c>
      <c r="E511" s="191"/>
      <c r="F511" s="191"/>
      <c r="G511" s="191"/>
      <c r="H511" s="191"/>
      <c r="I511" s="191"/>
      <c r="J511" s="191"/>
      <c r="K511" s="191"/>
      <c r="L511" s="93" t="s">
        <v>31</v>
      </c>
      <c r="M511" s="94">
        <v>13.038</v>
      </c>
      <c r="N511" s="18"/>
      <c r="O511" s="18"/>
      <c r="P511" s="127">
        <f t="shared" si="7"/>
        <v>0</v>
      </c>
    </row>
    <row r="512" spans="1:16">
      <c r="A512" s="135">
        <v>388</v>
      </c>
      <c r="B512" s="92"/>
      <c r="C512" s="134" t="s">
        <v>159</v>
      </c>
      <c r="D512" s="190" t="s">
        <v>160</v>
      </c>
      <c r="E512" s="191"/>
      <c r="F512" s="191"/>
      <c r="G512" s="191"/>
      <c r="H512" s="191"/>
      <c r="I512" s="191"/>
      <c r="J512" s="191"/>
      <c r="K512" s="191"/>
      <c r="L512" s="93" t="s">
        <v>55</v>
      </c>
      <c r="M512" s="94">
        <v>86.911000000000001</v>
      </c>
      <c r="N512" s="18"/>
      <c r="O512" s="18"/>
      <c r="P512" s="127">
        <f t="shared" si="7"/>
        <v>0</v>
      </c>
    </row>
    <row r="513" spans="1:16">
      <c r="A513" s="91" t="s">
        <v>17</v>
      </c>
      <c r="B513" s="134"/>
      <c r="C513" s="192" t="s">
        <v>290</v>
      </c>
      <c r="D513" s="193"/>
      <c r="E513" s="188" t="s">
        <v>181</v>
      </c>
      <c r="F513" s="188"/>
      <c r="G513" s="188"/>
      <c r="H513" s="188"/>
      <c r="I513" s="188"/>
      <c r="J513" s="188"/>
      <c r="K513" s="188"/>
      <c r="L513" s="188"/>
      <c r="M513" s="134"/>
      <c r="N513" s="18"/>
      <c r="O513" s="18"/>
      <c r="P513" s="127" t="str">
        <f t="shared" si="7"/>
        <v/>
      </c>
    </row>
    <row r="514" spans="1:16" ht="38.25" customHeight="1">
      <c r="A514" s="135">
        <v>389</v>
      </c>
      <c r="B514" s="92"/>
      <c r="C514" s="134" t="s">
        <v>34</v>
      </c>
      <c r="D514" s="190" t="s">
        <v>35</v>
      </c>
      <c r="E514" s="191"/>
      <c r="F514" s="191"/>
      <c r="G514" s="191"/>
      <c r="H514" s="191"/>
      <c r="I514" s="191"/>
      <c r="J514" s="191"/>
      <c r="K514" s="191"/>
      <c r="L514" s="93" t="s">
        <v>31</v>
      </c>
      <c r="M514" s="94">
        <v>58.247</v>
      </c>
      <c r="N514" s="18"/>
      <c r="O514" s="18"/>
      <c r="P514" s="127">
        <f t="shared" si="7"/>
        <v>0</v>
      </c>
    </row>
    <row r="515" spans="1:16">
      <c r="A515" s="91" t="s">
        <v>17</v>
      </c>
      <c r="B515" s="134"/>
      <c r="C515" s="192" t="s">
        <v>291</v>
      </c>
      <c r="D515" s="193"/>
      <c r="E515" s="188" t="s">
        <v>292</v>
      </c>
      <c r="F515" s="188"/>
      <c r="G515" s="188"/>
      <c r="H515" s="188"/>
      <c r="I515" s="188"/>
      <c r="J515" s="188"/>
      <c r="K515" s="188"/>
      <c r="L515" s="188"/>
      <c r="M515" s="134"/>
      <c r="N515" s="18"/>
      <c r="O515" s="18"/>
      <c r="P515" s="127" t="str">
        <f t="shared" si="7"/>
        <v/>
      </c>
    </row>
    <row r="516" spans="1:16">
      <c r="A516" s="91" t="s">
        <v>17</v>
      </c>
      <c r="B516" s="134"/>
      <c r="C516" s="192" t="s">
        <v>293</v>
      </c>
      <c r="D516" s="193"/>
      <c r="E516" s="188" t="s">
        <v>197</v>
      </c>
      <c r="F516" s="188"/>
      <c r="G516" s="188"/>
      <c r="H516" s="188"/>
      <c r="I516" s="188"/>
      <c r="J516" s="188"/>
      <c r="K516" s="188"/>
      <c r="L516" s="188"/>
      <c r="M516" s="134"/>
      <c r="N516" s="18"/>
      <c r="O516" s="18"/>
      <c r="P516" s="127" t="str">
        <f t="shared" si="7"/>
        <v/>
      </c>
    </row>
    <row r="517" spans="1:16" ht="25.5" customHeight="1">
      <c r="A517" s="135">
        <v>390</v>
      </c>
      <c r="B517" s="92"/>
      <c r="C517" s="134" t="s">
        <v>102</v>
      </c>
      <c r="D517" s="190" t="s">
        <v>103</v>
      </c>
      <c r="E517" s="191"/>
      <c r="F517" s="191"/>
      <c r="G517" s="191"/>
      <c r="H517" s="191"/>
      <c r="I517" s="191"/>
      <c r="J517" s="191"/>
      <c r="K517" s="191"/>
      <c r="L517" s="93" t="s">
        <v>104</v>
      </c>
      <c r="M517" s="94">
        <v>41.363</v>
      </c>
      <c r="N517" s="18"/>
      <c r="O517" s="18"/>
      <c r="P517" s="127">
        <f t="shared" si="7"/>
        <v>0</v>
      </c>
    </row>
    <row r="518" spans="1:16" ht="25.5" customHeight="1">
      <c r="A518" s="135">
        <v>391</v>
      </c>
      <c r="B518" s="92"/>
      <c r="C518" s="134" t="s">
        <v>155</v>
      </c>
      <c r="D518" s="190" t="s">
        <v>156</v>
      </c>
      <c r="E518" s="191"/>
      <c r="F518" s="191"/>
      <c r="G518" s="191"/>
      <c r="H518" s="191"/>
      <c r="I518" s="191"/>
      <c r="J518" s="191"/>
      <c r="K518" s="191"/>
      <c r="L518" s="93" t="s">
        <v>31</v>
      </c>
      <c r="M518" s="94">
        <v>1.0129999999999999</v>
      </c>
      <c r="N518" s="18"/>
      <c r="O518" s="18"/>
      <c r="P518" s="127">
        <f t="shared" si="7"/>
        <v>0</v>
      </c>
    </row>
    <row r="519" spans="1:16" ht="38.25" customHeight="1">
      <c r="A519" s="135">
        <v>392</v>
      </c>
      <c r="B519" s="92"/>
      <c r="C519" s="134" t="s">
        <v>157</v>
      </c>
      <c r="D519" s="190" t="s">
        <v>158</v>
      </c>
      <c r="E519" s="191"/>
      <c r="F519" s="191"/>
      <c r="G519" s="191"/>
      <c r="H519" s="191"/>
      <c r="I519" s="191"/>
      <c r="J519" s="191"/>
      <c r="K519" s="191"/>
      <c r="L519" s="93" t="s">
        <v>31</v>
      </c>
      <c r="M519" s="94">
        <v>8.5190000000000001</v>
      </c>
      <c r="N519" s="18"/>
      <c r="O519" s="18"/>
      <c r="P519" s="127">
        <f t="shared" si="7"/>
        <v>0</v>
      </c>
    </row>
    <row r="520" spans="1:16" ht="25.5" customHeight="1">
      <c r="A520" s="135">
        <v>393</v>
      </c>
      <c r="B520" s="92"/>
      <c r="C520" s="134" t="s">
        <v>163</v>
      </c>
      <c r="D520" s="190" t="s">
        <v>164</v>
      </c>
      <c r="E520" s="191"/>
      <c r="F520" s="191"/>
      <c r="G520" s="191"/>
      <c r="H520" s="191"/>
      <c r="I520" s="191"/>
      <c r="J520" s="191"/>
      <c r="K520" s="191"/>
      <c r="L520" s="93" t="s">
        <v>31</v>
      </c>
      <c r="M520" s="94">
        <v>2.0249999999999999</v>
      </c>
      <c r="N520" s="18"/>
      <c r="O520" s="18"/>
      <c r="P520" s="127">
        <f t="shared" si="7"/>
        <v>0</v>
      </c>
    </row>
    <row r="521" spans="1:16" ht="38.25" customHeight="1">
      <c r="A521" s="135">
        <v>394</v>
      </c>
      <c r="B521" s="92"/>
      <c r="C521" s="134" t="s">
        <v>111</v>
      </c>
      <c r="D521" s="190" t="s">
        <v>112</v>
      </c>
      <c r="E521" s="191"/>
      <c r="F521" s="191"/>
      <c r="G521" s="191"/>
      <c r="H521" s="191"/>
      <c r="I521" s="191"/>
      <c r="J521" s="191"/>
      <c r="K521" s="191"/>
      <c r="L521" s="93" t="s">
        <v>31</v>
      </c>
      <c r="M521" s="94">
        <v>12</v>
      </c>
      <c r="N521" s="18"/>
      <c r="O521" s="18"/>
      <c r="P521" s="127">
        <f t="shared" si="7"/>
        <v>0</v>
      </c>
    </row>
    <row r="522" spans="1:16" ht="38.25" customHeight="1">
      <c r="A522" s="135">
        <v>395</v>
      </c>
      <c r="B522" s="92"/>
      <c r="C522" s="134" t="s">
        <v>188</v>
      </c>
      <c r="D522" s="190" t="s">
        <v>189</v>
      </c>
      <c r="E522" s="191"/>
      <c r="F522" s="191"/>
      <c r="G522" s="191"/>
      <c r="H522" s="191"/>
      <c r="I522" s="191"/>
      <c r="J522" s="191"/>
      <c r="K522" s="191"/>
      <c r="L522" s="93" t="s">
        <v>177</v>
      </c>
      <c r="M522" s="94">
        <v>907.87199999999996</v>
      </c>
      <c r="N522" s="18"/>
      <c r="O522" s="18"/>
      <c r="P522" s="127">
        <f t="shared" si="7"/>
        <v>0</v>
      </c>
    </row>
    <row r="523" spans="1:16">
      <c r="A523" s="91" t="s">
        <v>17</v>
      </c>
      <c r="B523" s="134"/>
      <c r="C523" s="192" t="s">
        <v>294</v>
      </c>
      <c r="D523" s="193"/>
      <c r="E523" s="188" t="s">
        <v>202</v>
      </c>
      <c r="F523" s="188"/>
      <c r="G523" s="188"/>
      <c r="H523" s="188"/>
      <c r="I523" s="188"/>
      <c r="J523" s="188"/>
      <c r="K523" s="188"/>
      <c r="L523" s="188"/>
      <c r="M523" s="134"/>
      <c r="N523" s="18"/>
      <c r="O523" s="18"/>
      <c r="P523" s="127" t="str">
        <f t="shared" si="7"/>
        <v/>
      </c>
    </row>
    <row r="524" spans="1:16" ht="25.5" customHeight="1">
      <c r="A524" s="135">
        <v>396</v>
      </c>
      <c r="B524" s="92"/>
      <c r="C524" s="134" t="s">
        <v>155</v>
      </c>
      <c r="D524" s="190" t="s">
        <v>156</v>
      </c>
      <c r="E524" s="191"/>
      <c r="F524" s="191"/>
      <c r="G524" s="191"/>
      <c r="H524" s="191"/>
      <c r="I524" s="191"/>
      <c r="J524" s="191"/>
      <c r="K524" s="191"/>
      <c r="L524" s="93" t="s">
        <v>31</v>
      </c>
      <c r="M524" s="94">
        <v>0.748</v>
      </c>
      <c r="N524" s="18"/>
      <c r="O524" s="18"/>
      <c r="P524" s="127">
        <f t="shared" si="7"/>
        <v>0</v>
      </c>
    </row>
    <row r="525" spans="1:16" ht="38.25" customHeight="1">
      <c r="A525" s="135">
        <v>397</v>
      </c>
      <c r="B525" s="92"/>
      <c r="C525" s="134" t="s">
        <v>157</v>
      </c>
      <c r="D525" s="190" t="s">
        <v>158</v>
      </c>
      <c r="E525" s="191"/>
      <c r="F525" s="191"/>
      <c r="G525" s="191"/>
      <c r="H525" s="191"/>
      <c r="I525" s="191"/>
      <c r="J525" s="191"/>
      <c r="K525" s="191"/>
      <c r="L525" s="93" t="s">
        <v>31</v>
      </c>
      <c r="M525" s="94">
        <v>12.427</v>
      </c>
      <c r="N525" s="18"/>
      <c r="O525" s="18"/>
      <c r="P525" s="127">
        <f t="shared" si="7"/>
        <v>0</v>
      </c>
    </row>
    <row r="526" spans="1:16" ht="25.5" customHeight="1">
      <c r="A526" s="135">
        <v>398</v>
      </c>
      <c r="B526" s="92"/>
      <c r="C526" s="134" t="s">
        <v>163</v>
      </c>
      <c r="D526" s="190" t="s">
        <v>164</v>
      </c>
      <c r="E526" s="191"/>
      <c r="F526" s="191"/>
      <c r="G526" s="191"/>
      <c r="H526" s="191"/>
      <c r="I526" s="191"/>
      <c r="J526" s="191"/>
      <c r="K526" s="191"/>
      <c r="L526" s="93" t="s">
        <v>31</v>
      </c>
      <c r="M526" s="94">
        <v>1.496</v>
      </c>
      <c r="N526" s="18"/>
      <c r="O526" s="18"/>
      <c r="P526" s="127">
        <f t="shared" ref="P526:P589" si="8">IF(L526&gt;0,M526*N526,"")</f>
        <v>0</v>
      </c>
    </row>
    <row r="527" spans="1:16" ht="38.25" customHeight="1">
      <c r="A527" s="135">
        <v>399</v>
      </c>
      <c r="B527" s="92"/>
      <c r="C527" s="134" t="s">
        <v>188</v>
      </c>
      <c r="D527" s="190" t="s">
        <v>189</v>
      </c>
      <c r="E527" s="191"/>
      <c r="F527" s="191"/>
      <c r="G527" s="191"/>
      <c r="H527" s="191"/>
      <c r="I527" s="191"/>
      <c r="J527" s="191"/>
      <c r="K527" s="191"/>
      <c r="L527" s="93" t="s">
        <v>177</v>
      </c>
      <c r="M527" s="94">
        <v>1222.2719999999999</v>
      </c>
      <c r="N527" s="18"/>
      <c r="O527" s="18"/>
      <c r="P527" s="127">
        <f t="shared" si="8"/>
        <v>0</v>
      </c>
    </row>
    <row r="528" spans="1:16">
      <c r="A528" s="91" t="s">
        <v>17</v>
      </c>
      <c r="B528" s="134"/>
      <c r="C528" s="192" t="s">
        <v>295</v>
      </c>
      <c r="D528" s="193"/>
      <c r="E528" s="188" t="s">
        <v>296</v>
      </c>
      <c r="F528" s="188"/>
      <c r="G528" s="188"/>
      <c r="H528" s="188"/>
      <c r="I528" s="188"/>
      <c r="J528" s="188"/>
      <c r="K528" s="188"/>
      <c r="L528" s="188"/>
      <c r="M528" s="134"/>
      <c r="N528" s="18"/>
      <c r="O528" s="18"/>
      <c r="P528" s="127" t="str">
        <f t="shared" si="8"/>
        <v/>
      </c>
    </row>
    <row r="529" spans="1:16" ht="38.25" customHeight="1">
      <c r="A529" s="135">
        <v>400</v>
      </c>
      <c r="B529" s="92"/>
      <c r="C529" s="134" t="s">
        <v>157</v>
      </c>
      <c r="D529" s="190" t="s">
        <v>158</v>
      </c>
      <c r="E529" s="191"/>
      <c r="F529" s="191"/>
      <c r="G529" s="191"/>
      <c r="H529" s="191"/>
      <c r="I529" s="191"/>
      <c r="J529" s="191"/>
      <c r="K529" s="191"/>
      <c r="L529" s="93" t="s">
        <v>31</v>
      </c>
      <c r="M529" s="94">
        <v>5.3010000000000002</v>
      </c>
      <c r="N529" s="18"/>
      <c r="O529" s="18"/>
      <c r="P529" s="127">
        <f t="shared" si="8"/>
        <v>0</v>
      </c>
    </row>
    <row r="530" spans="1:16" ht="25.5" customHeight="1">
      <c r="A530" s="135">
        <v>401</v>
      </c>
      <c r="B530" s="92"/>
      <c r="C530" s="134" t="s">
        <v>163</v>
      </c>
      <c r="D530" s="190" t="s">
        <v>164</v>
      </c>
      <c r="E530" s="191"/>
      <c r="F530" s="191"/>
      <c r="G530" s="191"/>
      <c r="H530" s="191"/>
      <c r="I530" s="191"/>
      <c r="J530" s="191"/>
      <c r="K530" s="191"/>
      <c r="L530" s="93" t="s">
        <v>31</v>
      </c>
      <c r="M530" s="94">
        <v>2.79</v>
      </c>
      <c r="N530" s="18"/>
      <c r="O530" s="18"/>
      <c r="P530" s="127">
        <f t="shared" si="8"/>
        <v>0</v>
      </c>
    </row>
    <row r="531" spans="1:16" ht="25.5" customHeight="1">
      <c r="A531" s="135">
        <v>402</v>
      </c>
      <c r="B531" s="92"/>
      <c r="C531" s="134" t="s">
        <v>155</v>
      </c>
      <c r="D531" s="190" t="s">
        <v>156</v>
      </c>
      <c r="E531" s="191"/>
      <c r="F531" s="191"/>
      <c r="G531" s="191"/>
      <c r="H531" s="191"/>
      <c r="I531" s="191"/>
      <c r="J531" s="191"/>
      <c r="K531" s="191"/>
      <c r="L531" s="93" t="s">
        <v>31</v>
      </c>
      <c r="M531" s="94">
        <v>1.25</v>
      </c>
      <c r="N531" s="18"/>
      <c r="O531" s="18"/>
      <c r="P531" s="127">
        <f t="shared" si="8"/>
        <v>0</v>
      </c>
    </row>
    <row r="532" spans="1:16">
      <c r="A532" s="135">
        <v>403</v>
      </c>
      <c r="B532" s="92"/>
      <c r="C532" s="134" t="s">
        <v>159</v>
      </c>
      <c r="D532" s="190" t="s">
        <v>160</v>
      </c>
      <c r="E532" s="191"/>
      <c r="F532" s="191"/>
      <c r="G532" s="191"/>
      <c r="H532" s="191"/>
      <c r="I532" s="191"/>
      <c r="J532" s="191"/>
      <c r="K532" s="191"/>
      <c r="L532" s="93" t="s">
        <v>55</v>
      </c>
      <c r="M532" s="94">
        <v>32.340000000000003</v>
      </c>
      <c r="N532" s="18"/>
      <c r="O532" s="18"/>
      <c r="P532" s="127">
        <f t="shared" si="8"/>
        <v>0</v>
      </c>
    </row>
    <row r="533" spans="1:16">
      <c r="A533" s="91" t="s">
        <v>17</v>
      </c>
      <c r="B533" s="134"/>
      <c r="C533" s="192" t="s">
        <v>297</v>
      </c>
      <c r="D533" s="193"/>
      <c r="E533" s="188" t="s">
        <v>166</v>
      </c>
      <c r="F533" s="188"/>
      <c r="G533" s="188"/>
      <c r="H533" s="188"/>
      <c r="I533" s="188"/>
      <c r="J533" s="188"/>
      <c r="K533" s="188"/>
      <c r="L533" s="188"/>
      <c r="M533" s="134"/>
      <c r="N533" s="18"/>
      <c r="O533" s="18"/>
      <c r="P533" s="127" t="str">
        <f t="shared" si="8"/>
        <v/>
      </c>
    </row>
    <row r="534" spans="1:16" ht="25.5" customHeight="1">
      <c r="A534" s="135">
        <v>404</v>
      </c>
      <c r="B534" s="92"/>
      <c r="C534" s="134" t="s">
        <v>102</v>
      </c>
      <c r="D534" s="190" t="s">
        <v>103</v>
      </c>
      <c r="E534" s="191"/>
      <c r="F534" s="191"/>
      <c r="G534" s="191"/>
      <c r="H534" s="191"/>
      <c r="I534" s="191"/>
      <c r="J534" s="191"/>
      <c r="K534" s="191"/>
      <c r="L534" s="93" t="s">
        <v>104</v>
      </c>
      <c r="M534" s="94">
        <v>1120</v>
      </c>
      <c r="N534" s="18"/>
      <c r="O534" s="18"/>
      <c r="P534" s="127">
        <f t="shared" si="8"/>
        <v>0</v>
      </c>
    </row>
    <row r="535" spans="1:16" ht="38.25" customHeight="1">
      <c r="A535" s="135">
        <v>405</v>
      </c>
      <c r="B535" s="92"/>
      <c r="C535" s="134" t="s">
        <v>95</v>
      </c>
      <c r="D535" s="190" t="s">
        <v>96</v>
      </c>
      <c r="E535" s="191"/>
      <c r="F535" s="191"/>
      <c r="G535" s="191"/>
      <c r="H535" s="191"/>
      <c r="I535" s="191"/>
      <c r="J535" s="191"/>
      <c r="K535" s="191"/>
      <c r="L535" s="93" t="s">
        <v>31</v>
      </c>
      <c r="M535" s="94">
        <v>22.853999999999999</v>
      </c>
      <c r="N535" s="18"/>
      <c r="O535" s="18"/>
      <c r="P535" s="127">
        <f t="shared" si="8"/>
        <v>0</v>
      </c>
    </row>
    <row r="536" spans="1:16" ht="38.25" customHeight="1">
      <c r="A536" s="135">
        <v>406</v>
      </c>
      <c r="B536" s="92"/>
      <c r="C536" s="134" t="s">
        <v>167</v>
      </c>
      <c r="D536" s="190" t="s">
        <v>168</v>
      </c>
      <c r="E536" s="191"/>
      <c r="F536" s="191"/>
      <c r="G536" s="191"/>
      <c r="H536" s="191"/>
      <c r="I536" s="191"/>
      <c r="J536" s="191"/>
      <c r="K536" s="191"/>
      <c r="L536" s="93" t="s">
        <v>59</v>
      </c>
      <c r="M536" s="94">
        <v>31.35</v>
      </c>
      <c r="N536" s="18"/>
      <c r="O536" s="18"/>
      <c r="P536" s="127">
        <f t="shared" si="8"/>
        <v>0</v>
      </c>
    </row>
    <row r="537" spans="1:16" ht="38.25" customHeight="1">
      <c r="A537" s="135">
        <v>407</v>
      </c>
      <c r="B537" s="92"/>
      <c r="C537" s="134" t="s">
        <v>111</v>
      </c>
      <c r="D537" s="190" t="s">
        <v>112</v>
      </c>
      <c r="E537" s="191"/>
      <c r="F537" s="191"/>
      <c r="G537" s="191"/>
      <c r="H537" s="191"/>
      <c r="I537" s="191"/>
      <c r="J537" s="191"/>
      <c r="K537" s="191"/>
      <c r="L537" s="93" t="s">
        <v>31</v>
      </c>
      <c r="M537" s="94">
        <v>189.62299999999999</v>
      </c>
      <c r="N537" s="18"/>
      <c r="O537" s="18"/>
      <c r="P537" s="127">
        <f t="shared" si="8"/>
        <v>0</v>
      </c>
    </row>
    <row r="538" spans="1:16">
      <c r="A538" s="91" t="s">
        <v>17</v>
      </c>
      <c r="B538" s="134"/>
      <c r="C538" s="192" t="s">
        <v>298</v>
      </c>
      <c r="D538" s="193"/>
      <c r="E538" s="188" t="s">
        <v>193</v>
      </c>
      <c r="F538" s="188"/>
      <c r="G538" s="188"/>
      <c r="H538" s="188"/>
      <c r="I538" s="188"/>
      <c r="J538" s="188"/>
      <c r="K538" s="188"/>
      <c r="L538" s="188"/>
      <c r="M538" s="134"/>
      <c r="N538" s="18"/>
      <c r="O538" s="18"/>
      <c r="P538" s="127" t="str">
        <f t="shared" si="8"/>
        <v/>
      </c>
    </row>
    <row r="539" spans="1:16" ht="25.5" customHeight="1">
      <c r="A539" s="135">
        <v>408</v>
      </c>
      <c r="B539" s="92"/>
      <c r="C539" s="134" t="s">
        <v>102</v>
      </c>
      <c r="D539" s="190" t="s">
        <v>103</v>
      </c>
      <c r="E539" s="191"/>
      <c r="F539" s="191"/>
      <c r="G539" s="191"/>
      <c r="H539" s="191"/>
      <c r="I539" s="191"/>
      <c r="J539" s="191"/>
      <c r="K539" s="191"/>
      <c r="L539" s="93" t="s">
        <v>104</v>
      </c>
      <c r="M539" s="94">
        <v>41</v>
      </c>
      <c r="N539" s="18"/>
      <c r="O539" s="18"/>
      <c r="P539" s="127">
        <f t="shared" si="8"/>
        <v>0</v>
      </c>
    </row>
    <row r="540" spans="1:16" ht="38.25" customHeight="1">
      <c r="A540" s="135">
        <v>409</v>
      </c>
      <c r="B540" s="92"/>
      <c r="C540" s="134" t="s">
        <v>113</v>
      </c>
      <c r="D540" s="190" t="s">
        <v>114</v>
      </c>
      <c r="E540" s="191"/>
      <c r="F540" s="191"/>
      <c r="G540" s="191"/>
      <c r="H540" s="191"/>
      <c r="I540" s="191"/>
      <c r="J540" s="191"/>
      <c r="K540" s="191"/>
      <c r="L540" s="93" t="s">
        <v>59</v>
      </c>
      <c r="M540" s="94">
        <v>18.995000000000001</v>
      </c>
      <c r="N540" s="18"/>
      <c r="O540" s="18"/>
      <c r="P540" s="127">
        <f t="shared" si="8"/>
        <v>0</v>
      </c>
    </row>
    <row r="541" spans="1:16" ht="25.5" customHeight="1">
      <c r="A541" s="135">
        <v>410</v>
      </c>
      <c r="B541" s="92"/>
      <c r="C541" s="134" t="s">
        <v>163</v>
      </c>
      <c r="D541" s="190" t="s">
        <v>164</v>
      </c>
      <c r="E541" s="191"/>
      <c r="F541" s="191"/>
      <c r="G541" s="191"/>
      <c r="H541" s="191"/>
      <c r="I541" s="191"/>
      <c r="J541" s="191"/>
      <c r="K541" s="191"/>
      <c r="L541" s="93" t="s">
        <v>31</v>
      </c>
      <c r="M541" s="94">
        <v>12.925000000000001</v>
      </c>
      <c r="N541" s="18"/>
      <c r="O541" s="18"/>
      <c r="P541" s="127">
        <f t="shared" si="8"/>
        <v>0</v>
      </c>
    </row>
    <row r="542" spans="1:16">
      <c r="A542" s="135">
        <v>411</v>
      </c>
      <c r="B542" s="92"/>
      <c r="C542" s="134" t="s">
        <v>159</v>
      </c>
      <c r="D542" s="190" t="s">
        <v>160</v>
      </c>
      <c r="E542" s="191"/>
      <c r="F542" s="191"/>
      <c r="G542" s="191"/>
      <c r="H542" s="191"/>
      <c r="I542" s="191"/>
      <c r="J542" s="191"/>
      <c r="K542" s="191"/>
      <c r="L542" s="93" t="s">
        <v>55</v>
      </c>
      <c r="M542" s="94">
        <v>86.158000000000001</v>
      </c>
      <c r="N542" s="18"/>
      <c r="O542" s="18"/>
      <c r="P542" s="127">
        <f t="shared" si="8"/>
        <v>0</v>
      </c>
    </row>
    <row r="543" spans="1:16">
      <c r="A543" s="91" t="s">
        <v>17</v>
      </c>
      <c r="B543" s="134"/>
      <c r="C543" s="192" t="s">
        <v>299</v>
      </c>
      <c r="D543" s="193"/>
      <c r="E543" s="188" t="s">
        <v>300</v>
      </c>
      <c r="F543" s="188"/>
      <c r="G543" s="188"/>
      <c r="H543" s="188"/>
      <c r="I543" s="188"/>
      <c r="J543" s="188"/>
      <c r="K543" s="188"/>
      <c r="L543" s="188"/>
      <c r="M543" s="134"/>
      <c r="N543" s="18"/>
      <c r="O543" s="18"/>
      <c r="P543" s="127" t="str">
        <f t="shared" si="8"/>
        <v/>
      </c>
    </row>
    <row r="544" spans="1:16">
      <c r="A544" s="91" t="s">
        <v>17</v>
      </c>
      <c r="B544" s="134"/>
      <c r="C544" s="192" t="s">
        <v>301</v>
      </c>
      <c r="D544" s="193"/>
      <c r="E544" s="188" t="s">
        <v>197</v>
      </c>
      <c r="F544" s="188"/>
      <c r="G544" s="188"/>
      <c r="H544" s="188"/>
      <c r="I544" s="188"/>
      <c r="J544" s="188"/>
      <c r="K544" s="188"/>
      <c r="L544" s="188"/>
      <c r="M544" s="134"/>
      <c r="N544" s="18"/>
      <c r="O544" s="18"/>
      <c r="P544" s="127" t="str">
        <f t="shared" si="8"/>
        <v/>
      </c>
    </row>
    <row r="545" spans="1:16" ht="25.5" customHeight="1">
      <c r="A545" s="135">
        <v>412</v>
      </c>
      <c r="B545" s="92"/>
      <c r="C545" s="134" t="s">
        <v>102</v>
      </c>
      <c r="D545" s="190" t="s">
        <v>103</v>
      </c>
      <c r="E545" s="191"/>
      <c r="F545" s="191"/>
      <c r="G545" s="191"/>
      <c r="H545" s="191"/>
      <c r="I545" s="191"/>
      <c r="J545" s="191"/>
      <c r="K545" s="191"/>
      <c r="L545" s="93" t="s">
        <v>104</v>
      </c>
      <c r="M545" s="94">
        <v>29.92</v>
      </c>
      <c r="N545" s="18"/>
      <c r="O545" s="18"/>
      <c r="P545" s="127">
        <f t="shared" si="8"/>
        <v>0</v>
      </c>
    </row>
    <row r="546" spans="1:16" ht="25.5" customHeight="1">
      <c r="A546" s="135">
        <v>413</v>
      </c>
      <c r="B546" s="92"/>
      <c r="C546" s="134" t="s">
        <v>155</v>
      </c>
      <c r="D546" s="190" t="s">
        <v>156</v>
      </c>
      <c r="E546" s="191"/>
      <c r="F546" s="191"/>
      <c r="G546" s="191"/>
      <c r="H546" s="191"/>
      <c r="I546" s="191"/>
      <c r="J546" s="191"/>
      <c r="K546" s="191"/>
      <c r="L546" s="93" t="s">
        <v>31</v>
      </c>
      <c r="M546" s="94">
        <v>0.72</v>
      </c>
      <c r="N546" s="18"/>
      <c r="O546" s="18"/>
      <c r="P546" s="127">
        <f t="shared" si="8"/>
        <v>0</v>
      </c>
    </row>
    <row r="547" spans="1:16" ht="38.25" customHeight="1">
      <c r="A547" s="135">
        <v>414</v>
      </c>
      <c r="B547" s="92"/>
      <c r="C547" s="134" t="s">
        <v>157</v>
      </c>
      <c r="D547" s="190" t="s">
        <v>158</v>
      </c>
      <c r="E547" s="191"/>
      <c r="F547" s="191"/>
      <c r="G547" s="191"/>
      <c r="H547" s="191"/>
      <c r="I547" s="191"/>
      <c r="J547" s="191"/>
      <c r="K547" s="191"/>
      <c r="L547" s="93" t="s">
        <v>31</v>
      </c>
      <c r="M547" s="94">
        <v>6.577</v>
      </c>
      <c r="N547" s="18"/>
      <c r="O547" s="18"/>
      <c r="P547" s="127">
        <f t="shared" si="8"/>
        <v>0</v>
      </c>
    </row>
    <row r="548" spans="1:16" ht="25.5" customHeight="1">
      <c r="A548" s="135">
        <v>415</v>
      </c>
      <c r="B548" s="92"/>
      <c r="C548" s="134" t="s">
        <v>163</v>
      </c>
      <c r="D548" s="190" t="s">
        <v>164</v>
      </c>
      <c r="E548" s="191"/>
      <c r="F548" s="191"/>
      <c r="G548" s="191"/>
      <c r="H548" s="191"/>
      <c r="I548" s="191"/>
      <c r="J548" s="191"/>
      <c r="K548" s="191"/>
      <c r="L548" s="93" t="s">
        <v>31</v>
      </c>
      <c r="M548" s="94">
        <v>1.44</v>
      </c>
      <c r="N548" s="18"/>
      <c r="O548" s="18"/>
      <c r="P548" s="127">
        <f t="shared" si="8"/>
        <v>0</v>
      </c>
    </row>
    <row r="549" spans="1:16" ht="38.25" customHeight="1">
      <c r="A549" s="135">
        <v>416</v>
      </c>
      <c r="B549" s="92"/>
      <c r="C549" s="134" t="s">
        <v>111</v>
      </c>
      <c r="D549" s="190" t="s">
        <v>112</v>
      </c>
      <c r="E549" s="191"/>
      <c r="F549" s="191"/>
      <c r="G549" s="191"/>
      <c r="H549" s="191"/>
      <c r="I549" s="191"/>
      <c r="J549" s="191"/>
      <c r="K549" s="191"/>
      <c r="L549" s="93" t="s">
        <v>31</v>
      </c>
      <c r="M549" s="94">
        <v>13</v>
      </c>
      <c r="N549" s="18"/>
      <c r="O549" s="18"/>
      <c r="P549" s="127">
        <f t="shared" si="8"/>
        <v>0</v>
      </c>
    </row>
    <row r="550" spans="1:16" ht="38.25" customHeight="1">
      <c r="A550" s="135">
        <v>417</v>
      </c>
      <c r="B550" s="92"/>
      <c r="C550" s="134" t="s">
        <v>188</v>
      </c>
      <c r="D550" s="190" t="s">
        <v>189</v>
      </c>
      <c r="E550" s="191"/>
      <c r="F550" s="191"/>
      <c r="G550" s="191"/>
      <c r="H550" s="191"/>
      <c r="I550" s="191"/>
      <c r="J550" s="191"/>
      <c r="K550" s="191"/>
      <c r="L550" s="93" t="s">
        <v>177</v>
      </c>
      <c r="M550" s="94">
        <v>716.13300000000004</v>
      </c>
      <c r="N550" s="18"/>
      <c r="O550" s="18"/>
      <c r="P550" s="127">
        <f t="shared" si="8"/>
        <v>0</v>
      </c>
    </row>
    <row r="551" spans="1:16">
      <c r="A551" s="91" t="s">
        <v>17</v>
      </c>
      <c r="B551" s="134"/>
      <c r="C551" s="192" t="s">
        <v>302</v>
      </c>
      <c r="D551" s="193"/>
      <c r="E551" s="188" t="s">
        <v>202</v>
      </c>
      <c r="F551" s="188"/>
      <c r="G551" s="188"/>
      <c r="H551" s="188"/>
      <c r="I551" s="188"/>
      <c r="J551" s="188"/>
      <c r="K551" s="188"/>
      <c r="L551" s="188"/>
      <c r="M551" s="134"/>
      <c r="N551" s="18"/>
      <c r="O551" s="18"/>
      <c r="P551" s="127" t="str">
        <f t="shared" si="8"/>
        <v/>
      </c>
    </row>
    <row r="552" spans="1:16" ht="25.5" customHeight="1">
      <c r="A552" s="135">
        <v>418</v>
      </c>
      <c r="B552" s="92"/>
      <c r="C552" s="134" t="s">
        <v>102</v>
      </c>
      <c r="D552" s="190" t="s">
        <v>103</v>
      </c>
      <c r="E552" s="191"/>
      <c r="F552" s="191"/>
      <c r="G552" s="191"/>
      <c r="H552" s="191"/>
      <c r="I552" s="191"/>
      <c r="J552" s="191"/>
      <c r="K552" s="191"/>
      <c r="L552" s="93" t="s">
        <v>104</v>
      </c>
      <c r="M552" s="94">
        <v>47.366</v>
      </c>
      <c r="N552" s="18"/>
      <c r="O552" s="18"/>
      <c r="P552" s="127">
        <f t="shared" si="8"/>
        <v>0</v>
      </c>
    </row>
    <row r="553" spans="1:16" ht="25.5" customHeight="1">
      <c r="A553" s="135">
        <v>419</v>
      </c>
      <c r="B553" s="92"/>
      <c r="C553" s="134" t="s">
        <v>155</v>
      </c>
      <c r="D553" s="190" t="s">
        <v>156</v>
      </c>
      <c r="E553" s="191"/>
      <c r="F553" s="191"/>
      <c r="G553" s="191"/>
      <c r="H553" s="191"/>
      <c r="I553" s="191"/>
      <c r="J553" s="191"/>
      <c r="K553" s="191"/>
      <c r="L553" s="93" t="s">
        <v>31</v>
      </c>
      <c r="M553" s="94">
        <v>0.92800000000000005</v>
      </c>
      <c r="N553" s="18"/>
      <c r="O553" s="18"/>
      <c r="P553" s="127">
        <f t="shared" si="8"/>
        <v>0</v>
      </c>
    </row>
    <row r="554" spans="1:16" ht="38.25" customHeight="1">
      <c r="A554" s="135">
        <v>420</v>
      </c>
      <c r="B554" s="92"/>
      <c r="C554" s="134" t="s">
        <v>157</v>
      </c>
      <c r="D554" s="190" t="s">
        <v>158</v>
      </c>
      <c r="E554" s="191"/>
      <c r="F554" s="191"/>
      <c r="G554" s="191"/>
      <c r="H554" s="191"/>
      <c r="I554" s="191"/>
      <c r="J554" s="191"/>
      <c r="K554" s="191"/>
      <c r="L554" s="93" t="s">
        <v>31</v>
      </c>
      <c r="M554" s="94">
        <v>8.0969999999999995</v>
      </c>
      <c r="N554" s="18"/>
      <c r="O554" s="18"/>
      <c r="P554" s="127">
        <f t="shared" si="8"/>
        <v>0</v>
      </c>
    </row>
    <row r="555" spans="1:16" ht="25.5" customHeight="1">
      <c r="A555" s="135">
        <v>421</v>
      </c>
      <c r="B555" s="92"/>
      <c r="C555" s="134" t="s">
        <v>163</v>
      </c>
      <c r="D555" s="190" t="s">
        <v>164</v>
      </c>
      <c r="E555" s="191"/>
      <c r="F555" s="191"/>
      <c r="G555" s="191"/>
      <c r="H555" s="191"/>
      <c r="I555" s="191"/>
      <c r="J555" s="191"/>
      <c r="K555" s="191"/>
      <c r="L555" s="93" t="s">
        <v>31</v>
      </c>
      <c r="M555" s="94">
        <v>1.8560000000000001</v>
      </c>
      <c r="N555" s="18"/>
      <c r="O555" s="18"/>
      <c r="P555" s="127">
        <f t="shared" si="8"/>
        <v>0</v>
      </c>
    </row>
    <row r="556" spans="1:16" ht="38.25" customHeight="1">
      <c r="A556" s="135">
        <v>422</v>
      </c>
      <c r="B556" s="92"/>
      <c r="C556" s="134" t="s">
        <v>111</v>
      </c>
      <c r="D556" s="190" t="s">
        <v>112</v>
      </c>
      <c r="E556" s="191"/>
      <c r="F556" s="191"/>
      <c r="G556" s="191"/>
      <c r="H556" s="191"/>
      <c r="I556" s="191"/>
      <c r="J556" s="191"/>
      <c r="K556" s="191"/>
      <c r="L556" s="93" t="s">
        <v>31</v>
      </c>
      <c r="M556" s="94">
        <v>16</v>
      </c>
      <c r="N556" s="18"/>
      <c r="O556" s="18"/>
      <c r="P556" s="127">
        <f t="shared" si="8"/>
        <v>0</v>
      </c>
    </row>
    <row r="557" spans="1:16" ht="38.25" customHeight="1">
      <c r="A557" s="135">
        <v>423</v>
      </c>
      <c r="B557" s="92"/>
      <c r="C557" s="134" t="s">
        <v>188</v>
      </c>
      <c r="D557" s="190" t="s">
        <v>189</v>
      </c>
      <c r="E557" s="191"/>
      <c r="F557" s="191"/>
      <c r="G557" s="191"/>
      <c r="H557" s="191"/>
      <c r="I557" s="191"/>
      <c r="J557" s="191"/>
      <c r="K557" s="191"/>
      <c r="L557" s="93" t="s">
        <v>177</v>
      </c>
      <c r="M557" s="94">
        <v>1031.731</v>
      </c>
      <c r="N557" s="18"/>
      <c r="O557" s="18"/>
      <c r="P557" s="127">
        <f t="shared" si="8"/>
        <v>0</v>
      </c>
    </row>
    <row r="558" spans="1:16">
      <c r="A558" s="91" t="s">
        <v>17</v>
      </c>
      <c r="B558" s="134"/>
      <c r="C558" s="192" t="s">
        <v>303</v>
      </c>
      <c r="D558" s="193"/>
      <c r="E558" s="188" t="s">
        <v>304</v>
      </c>
      <c r="F558" s="188"/>
      <c r="G558" s="188"/>
      <c r="H558" s="188"/>
      <c r="I558" s="188"/>
      <c r="J558" s="188"/>
      <c r="K558" s="188"/>
      <c r="L558" s="188"/>
      <c r="M558" s="134"/>
      <c r="N558" s="18"/>
      <c r="O558" s="18"/>
      <c r="P558" s="127" t="str">
        <f t="shared" si="8"/>
        <v/>
      </c>
    </row>
    <row r="559" spans="1:16" ht="25.5" customHeight="1">
      <c r="A559" s="135">
        <v>424</v>
      </c>
      <c r="B559" s="92"/>
      <c r="C559" s="134" t="s">
        <v>102</v>
      </c>
      <c r="D559" s="190" t="s">
        <v>103</v>
      </c>
      <c r="E559" s="191"/>
      <c r="F559" s="191"/>
      <c r="G559" s="191"/>
      <c r="H559" s="191"/>
      <c r="I559" s="191"/>
      <c r="J559" s="191"/>
      <c r="K559" s="191"/>
      <c r="L559" s="93" t="s">
        <v>104</v>
      </c>
      <c r="M559" s="94">
        <v>9.6240000000000006</v>
      </c>
      <c r="N559" s="18"/>
      <c r="O559" s="18"/>
      <c r="P559" s="127">
        <f t="shared" si="8"/>
        <v>0</v>
      </c>
    </row>
    <row r="560" spans="1:16" ht="25.5" customHeight="1">
      <c r="A560" s="135">
        <v>425</v>
      </c>
      <c r="B560" s="92"/>
      <c r="C560" s="134" t="s">
        <v>155</v>
      </c>
      <c r="D560" s="190" t="s">
        <v>156</v>
      </c>
      <c r="E560" s="191"/>
      <c r="F560" s="191"/>
      <c r="G560" s="191"/>
      <c r="H560" s="191"/>
      <c r="I560" s="191"/>
      <c r="J560" s="191"/>
      <c r="K560" s="191"/>
      <c r="L560" s="93" t="s">
        <v>31</v>
      </c>
      <c r="M560" s="94">
        <v>0.32</v>
      </c>
      <c r="N560" s="18"/>
      <c r="O560" s="18"/>
      <c r="P560" s="127">
        <f t="shared" si="8"/>
        <v>0</v>
      </c>
    </row>
    <row r="561" spans="1:16" ht="38.25" customHeight="1">
      <c r="A561" s="135">
        <v>426</v>
      </c>
      <c r="B561" s="92"/>
      <c r="C561" s="134" t="s">
        <v>157</v>
      </c>
      <c r="D561" s="190" t="s">
        <v>158</v>
      </c>
      <c r="E561" s="191"/>
      <c r="F561" s="191"/>
      <c r="G561" s="191"/>
      <c r="H561" s="191"/>
      <c r="I561" s="191"/>
      <c r="J561" s="191"/>
      <c r="K561" s="191"/>
      <c r="L561" s="93" t="s">
        <v>31</v>
      </c>
      <c r="M561" s="94">
        <v>3.573</v>
      </c>
      <c r="N561" s="18"/>
      <c r="O561" s="18"/>
      <c r="P561" s="127">
        <f t="shared" si="8"/>
        <v>0</v>
      </c>
    </row>
    <row r="562" spans="1:16" ht="25.5" customHeight="1">
      <c r="A562" s="135">
        <v>427</v>
      </c>
      <c r="B562" s="92"/>
      <c r="C562" s="134" t="s">
        <v>163</v>
      </c>
      <c r="D562" s="190" t="s">
        <v>164</v>
      </c>
      <c r="E562" s="191"/>
      <c r="F562" s="191"/>
      <c r="G562" s="191"/>
      <c r="H562" s="191"/>
      <c r="I562" s="191"/>
      <c r="J562" s="191"/>
      <c r="K562" s="191"/>
      <c r="L562" s="93" t="s">
        <v>31</v>
      </c>
      <c r="M562" s="94">
        <v>0.64</v>
      </c>
      <c r="N562" s="18"/>
      <c r="O562" s="18"/>
      <c r="P562" s="127">
        <f t="shared" si="8"/>
        <v>0</v>
      </c>
    </row>
    <row r="563" spans="1:16" ht="38.25" customHeight="1">
      <c r="A563" s="135">
        <v>428</v>
      </c>
      <c r="B563" s="92"/>
      <c r="C563" s="134" t="s">
        <v>111</v>
      </c>
      <c r="D563" s="190" t="s">
        <v>112</v>
      </c>
      <c r="E563" s="191"/>
      <c r="F563" s="191"/>
      <c r="G563" s="191"/>
      <c r="H563" s="191"/>
      <c r="I563" s="191"/>
      <c r="J563" s="191"/>
      <c r="K563" s="191"/>
      <c r="L563" s="93" t="s">
        <v>31</v>
      </c>
      <c r="M563" s="94">
        <v>3</v>
      </c>
      <c r="N563" s="18"/>
      <c r="O563" s="18"/>
      <c r="P563" s="127">
        <f t="shared" si="8"/>
        <v>0</v>
      </c>
    </row>
    <row r="564" spans="1:16" ht="38.25" customHeight="1">
      <c r="A564" s="135">
        <v>429</v>
      </c>
      <c r="B564" s="92"/>
      <c r="C564" s="134" t="s">
        <v>188</v>
      </c>
      <c r="D564" s="190" t="s">
        <v>189</v>
      </c>
      <c r="E564" s="191"/>
      <c r="F564" s="191"/>
      <c r="G564" s="191"/>
      <c r="H564" s="191"/>
      <c r="I564" s="191"/>
      <c r="J564" s="191"/>
      <c r="K564" s="191"/>
      <c r="L564" s="93" t="s">
        <v>177</v>
      </c>
      <c r="M564" s="94">
        <v>426.51600000000002</v>
      </c>
      <c r="N564" s="18"/>
      <c r="O564" s="18"/>
      <c r="P564" s="127">
        <f t="shared" si="8"/>
        <v>0</v>
      </c>
    </row>
    <row r="565" spans="1:16">
      <c r="A565" s="91" t="s">
        <v>17</v>
      </c>
      <c r="B565" s="134"/>
      <c r="C565" s="192" t="s">
        <v>305</v>
      </c>
      <c r="D565" s="193"/>
      <c r="E565" s="188" t="s">
        <v>247</v>
      </c>
      <c r="F565" s="188"/>
      <c r="G565" s="188"/>
      <c r="H565" s="188"/>
      <c r="I565" s="188"/>
      <c r="J565" s="188"/>
      <c r="K565" s="188"/>
      <c r="L565" s="188"/>
      <c r="M565" s="134"/>
      <c r="N565" s="18"/>
      <c r="O565" s="18"/>
      <c r="P565" s="127" t="str">
        <f t="shared" si="8"/>
        <v/>
      </c>
    </row>
    <row r="566" spans="1:16" ht="25.5" customHeight="1">
      <c r="A566" s="135">
        <v>430</v>
      </c>
      <c r="B566" s="92"/>
      <c r="C566" s="134" t="s">
        <v>102</v>
      </c>
      <c r="D566" s="190" t="s">
        <v>103</v>
      </c>
      <c r="E566" s="191"/>
      <c r="F566" s="191"/>
      <c r="G566" s="191"/>
      <c r="H566" s="191"/>
      <c r="I566" s="191"/>
      <c r="J566" s="191"/>
      <c r="K566" s="191"/>
      <c r="L566" s="93" t="s">
        <v>104</v>
      </c>
      <c r="M566" s="94">
        <v>9.6240000000000006</v>
      </c>
      <c r="N566" s="18"/>
      <c r="O566" s="18"/>
      <c r="P566" s="127">
        <f t="shared" si="8"/>
        <v>0</v>
      </c>
    </row>
    <row r="567" spans="1:16" ht="38.25" customHeight="1">
      <c r="A567" s="135">
        <v>431</v>
      </c>
      <c r="B567" s="92"/>
      <c r="C567" s="134" t="s">
        <v>157</v>
      </c>
      <c r="D567" s="190" t="s">
        <v>158</v>
      </c>
      <c r="E567" s="191"/>
      <c r="F567" s="191"/>
      <c r="G567" s="191"/>
      <c r="H567" s="191"/>
      <c r="I567" s="191"/>
      <c r="J567" s="191"/>
      <c r="K567" s="191"/>
      <c r="L567" s="93" t="s">
        <v>31</v>
      </c>
      <c r="M567" s="94">
        <v>3.573</v>
      </c>
      <c r="N567" s="18"/>
      <c r="O567" s="18"/>
      <c r="P567" s="127">
        <f t="shared" si="8"/>
        <v>0</v>
      </c>
    </row>
    <row r="568" spans="1:16" ht="25.5" customHeight="1">
      <c r="A568" s="135">
        <v>432</v>
      </c>
      <c r="B568" s="92"/>
      <c r="C568" s="134" t="s">
        <v>163</v>
      </c>
      <c r="D568" s="190" t="s">
        <v>164</v>
      </c>
      <c r="E568" s="191"/>
      <c r="F568" s="191"/>
      <c r="G568" s="191"/>
      <c r="H568" s="191"/>
      <c r="I568" s="191"/>
      <c r="J568" s="191"/>
      <c r="K568" s="191"/>
      <c r="L568" s="93" t="s">
        <v>31</v>
      </c>
      <c r="M568" s="94">
        <v>0.64</v>
      </c>
      <c r="N568" s="18"/>
      <c r="O568" s="18"/>
      <c r="P568" s="127">
        <f t="shared" si="8"/>
        <v>0</v>
      </c>
    </row>
    <row r="569" spans="1:16" ht="38.25" customHeight="1">
      <c r="A569" s="135">
        <v>433</v>
      </c>
      <c r="B569" s="92"/>
      <c r="C569" s="134" t="s">
        <v>111</v>
      </c>
      <c r="D569" s="190" t="s">
        <v>112</v>
      </c>
      <c r="E569" s="191"/>
      <c r="F569" s="191"/>
      <c r="G569" s="191"/>
      <c r="H569" s="191"/>
      <c r="I569" s="191"/>
      <c r="J569" s="191"/>
      <c r="K569" s="191"/>
      <c r="L569" s="93" t="s">
        <v>31</v>
      </c>
      <c r="M569" s="94">
        <v>3</v>
      </c>
      <c r="N569" s="18"/>
      <c r="O569" s="18"/>
      <c r="P569" s="127">
        <f t="shared" si="8"/>
        <v>0</v>
      </c>
    </row>
    <row r="570" spans="1:16" ht="25.5" customHeight="1">
      <c r="A570" s="135">
        <v>434</v>
      </c>
      <c r="B570" s="92"/>
      <c r="C570" s="134" t="s">
        <v>155</v>
      </c>
      <c r="D570" s="190" t="s">
        <v>156</v>
      </c>
      <c r="E570" s="191"/>
      <c r="F570" s="191"/>
      <c r="G570" s="191"/>
      <c r="H570" s="191"/>
      <c r="I570" s="191"/>
      <c r="J570" s="191"/>
      <c r="K570" s="191"/>
      <c r="L570" s="93" t="s">
        <v>31</v>
      </c>
      <c r="M570" s="94">
        <v>0.32</v>
      </c>
      <c r="N570" s="18"/>
      <c r="O570" s="18"/>
      <c r="P570" s="127">
        <f t="shared" si="8"/>
        <v>0</v>
      </c>
    </row>
    <row r="571" spans="1:16" ht="38.25" customHeight="1">
      <c r="A571" s="135">
        <v>435</v>
      </c>
      <c r="B571" s="92"/>
      <c r="C571" s="134" t="s">
        <v>188</v>
      </c>
      <c r="D571" s="190" t="s">
        <v>189</v>
      </c>
      <c r="E571" s="191"/>
      <c r="F571" s="191"/>
      <c r="G571" s="191"/>
      <c r="H571" s="191"/>
      <c r="I571" s="191"/>
      <c r="J571" s="191"/>
      <c r="K571" s="191"/>
      <c r="L571" s="93" t="s">
        <v>177</v>
      </c>
      <c r="M571" s="94">
        <v>426.51600000000002</v>
      </c>
      <c r="N571" s="18"/>
      <c r="O571" s="18"/>
      <c r="P571" s="127">
        <f t="shared" si="8"/>
        <v>0</v>
      </c>
    </row>
    <row r="572" spans="1:16">
      <c r="A572" s="91" t="s">
        <v>17</v>
      </c>
      <c r="B572" s="134"/>
      <c r="C572" s="192" t="s">
        <v>306</v>
      </c>
      <c r="D572" s="193"/>
      <c r="E572" s="188" t="s">
        <v>162</v>
      </c>
      <c r="F572" s="188"/>
      <c r="G572" s="188"/>
      <c r="H572" s="188"/>
      <c r="I572" s="188"/>
      <c r="J572" s="188"/>
      <c r="K572" s="188"/>
      <c r="L572" s="188"/>
      <c r="M572" s="134"/>
      <c r="N572" s="18"/>
      <c r="O572" s="18"/>
      <c r="P572" s="127" t="str">
        <f t="shared" si="8"/>
        <v/>
      </c>
    </row>
    <row r="573" spans="1:16" ht="38.25" customHeight="1">
      <c r="A573" s="135">
        <v>436</v>
      </c>
      <c r="B573" s="92"/>
      <c r="C573" s="134" t="s">
        <v>157</v>
      </c>
      <c r="D573" s="190" t="s">
        <v>158</v>
      </c>
      <c r="E573" s="191"/>
      <c r="F573" s="191"/>
      <c r="G573" s="191"/>
      <c r="H573" s="191"/>
      <c r="I573" s="191"/>
      <c r="J573" s="191"/>
      <c r="K573" s="191"/>
      <c r="L573" s="93" t="s">
        <v>31</v>
      </c>
      <c r="M573" s="94">
        <v>5.2560000000000002</v>
      </c>
      <c r="N573" s="18"/>
      <c r="O573" s="18"/>
      <c r="P573" s="127">
        <f t="shared" si="8"/>
        <v>0</v>
      </c>
    </row>
    <row r="574" spans="1:16" ht="25.5" customHeight="1">
      <c r="A574" s="135">
        <v>437</v>
      </c>
      <c r="B574" s="92"/>
      <c r="C574" s="134" t="s">
        <v>163</v>
      </c>
      <c r="D574" s="190" t="s">
        <v>164</v>
      </c>
      <c r="E574" s="191"/>
      <c r="F574" s="191"/>
      <c r="G574" s="191"/>
      <c r="H574" s="191"/>
      <c r="I574" s="191"/>
      <c r="J574" s="191"/>
      <c r="K574" s="191"/>
      <c r="L574" s="93" t="s">
        <v>31</v>
      </c>
      <c r="M574" s="94">
        <v>3.15</v>
      </c>
      <c r="N574" s="18"/>
      <c r="O574" s="18"/>
      <c r="P574" s="127">
        <f t="shared" si="8"/>
        <v>0</v>
      </c>
    </row>
    <row r="575" spans="1:16">
      <c r="A575" s="135">
        <v>438</v>
      </c>
      <c r="B575" s="92"/>
      <c r="C575" s="134" t="s">
        <v>159</v>
      </c>
      <c r="D575" s="190" t="s">
        <v>160</v>
      </c>
      <c r="E575" s="191"/>
      <c r="F575" s="191"/>
      <c r="G575" s="191"/>
      <c r="H575" s="191"/>
      <c r="I575" s="191"/>
      <c r="J575" s="191"/>
      <c r="K575" s="191"/>
      <c r="L575" s="93" t="s">
        <v>55</v>
      </c>
      <c r="M575" s="94">
        <v>37.468000000000004</v>
      </c>
      <c r="N575" s="18"/>
      <c r="O575" s="18"/>
      <c r="P575" s="127">
        <f t="shared" si="8"/>
        <v>0</v>
      </c>
    </row>
    <row r="576" spans="1:16" ht="25.5" customHeight="1">
      <c r="A576" s="135">
        <v>439</v>
      </c>
      <c r="B576" s="92"/>
      <c r="C576" s="134" t="s">
        <v>155</v>
      </c>
      <c r="D576" s="190" t="s">
        <v>156</v>
      </c>
      <c r="E576" s="191"/>
      <c r="F576" s="191"/>
      <c r="G576" s="191"/>
      <c r="H576" s="191"/>
      <c r="I576" s="191"/>
      <c r="J576" s="191"/>
      <c r="K576" s="191"/>
      <c r="L576" s="93" t="s">
        <v>31</v>
      </c>
      <c r="M576" s="94">
        <v>1.1879999999999999</v>
      </c>
      <c r="N576" s="18"/>
      <c r="O576" s="18"/>
      <c r="P576" s="127">
        <f t="shared" si="8"/>
        <v>0</v>
      </c>
    </row>
    <row r="577" spans="1:16">
      <c r="A577" s="91" t="s">
        <v>17</v>
      </c>
      <c r="B577" s="134"/>
      <c r="C577" s="192" t="s">
        <v>307</v>
      </c>
      <c r="D577" s="193"/>
      <c r="E577" s="188" t="s">
        <v>251</v>
      </c>
      <c r="F577" s="188"/>
      <c r="G577" s="188"/>
      <c r="H577" s="188"/>
      <c r="I577" s="188"/>
      <c r="J577" s="188"/>
      <c r="K577" s="188"/>
      <c r="L577" s="188"/>
      <c r="M577" s="134"/>
      <c r="N577" s="18"/>
      <c r="O577" s="18"/>
      <c r="P577" s="127" t="str">
        <f t="shared" si="8"/>
        <v/>
      </c>
    </row>
    <row r="578" spans="1:16" ht="38.25" customHeight="1">
      <c r="A578" s="135">
        <v>440</v>
      </c>
      <c r="B578" s="92"/>
      <c r="C578" s="134" t="s">
        <v>157</v>
      </c>
      <c r="D578" s="190" t="s">
        <v>158</v>
      </c>
      <c r="E578" s="191"/>
      <c r="F578" s="191"/>
      <c r="G578" s="191"/>
      <c r="H578" s="191"/>
      <c r="I578" s="191"/>
      <c r="J578" s="191"/>
      <c r="K578" s="191"/>
      <c r="L578" s="93" t="s">
        <v>31</v>
      </c>
      <c r="M578" s="94">
        <v>3.2290000000000001</v>
      </c>
      <c r="N578" s="18"/>
      <c r="O578" s="18"/>
      <c r="P578" s="127">
        <f t="shared" si="8"/>
        <v>0</v>
      </c>
    </row>
    <row r="579" spans="1:16" ht="25.5" customHeight="1">
      <c r="A579" s="135">
        <v>441</v>
      </c>
      <c r="B579" s="92"/>
      <c r="C579" s="134" t="s">
        <v>163</v>
      </c>
      <c r="D579" s="190" t="s">
        <v>164</v>
      </c>
      <c r="E579" s="191"/>
      <c r="F579" s="191"/>
      <c r="G579" s="191"/>
      <c r="H579" s="191"/>
      <c r="I579" s="191"/>
      <c r="J579" s="191"/>
      <c r="K579" s="191"/>
      <c r="L579" s="93" t="s">
        <v>31</v>
      </c>
      <c r="M579" s="94">
        <v>1.8</v>
      </c>
      <c r="N579" s="18"/>
      <c r="O579" s="18"/>
      <c r="P579" s="127">
        <f t="shared" si="8"/>
        <v>0</v>
      </c>
    </row>
    <row r="580" spans="1:16">
      <c r="A580" s="135">
        <v>442</v>
      </c>
      <c r="B580" s="92"/>
      <c r="C580" s="134" t="s">
        <v>159</v>
      </c>
      <c r="D580" s="190" t="s">
        <v>160</v>
      </c>
      <c r="E580" s="191"/>
      <c r="F580" s="191"/>
      <c r="G580" s="191"/>
      <c r="H580" s="191"/>
      <c r="I580" s="191"/>
      <c r="J580" s="191"/>
      <c r="K580" s="191"/>
      <c r="L580" s="93" t="s">
        <v>55</v>
      </c>
      <c r="M580" s="94">
        <v>22.164000000000001</v>
      </c>
      <c r="N580" s="18"/>
      <c r="O580" s="18"/>
      <c r="P580" s="127">
        <f t="shared" si="8"/>
        <v>0</v>
      </c>
    </row>
    <row r="581" spans="1:16" ht="25.5" customHeight="1">
      <c r="A581" s="135">
        <v>443</v>
      </c>
      <c r="B581" s="92"/>
      <c r="C581" s="134" t="s">
        <v>155</v>
      </c>
      <c r="D581" s="190" t="s">
        <v>156</v>
      </c>
      <c r="E581" s="191"/>
      <c r="F581" s="191"/>
      <c r="G581" s="191"/>
      <c r="H581" s="191"/>
      <c r="I581" s="191"/>
      <c r="J581" s="191"/>
      <c r="K581" s="191"/>
      <c r="L581" s="93" t="s">
        <v>31</v>
      </c>
      <c r="M581" s="94">
        <v>0.4</v>
      </c>
      <c r="N581" s="18"/>
      <c r="O581" s="18"/>
      <c r="P581" s="127">
        <f t="shared" si="8"/>
        <v>0</v>
      </c>
    </row>
    <row r="582" spans="1:16">
      <c r="A582" s="91" t="s">
        <v>17</v>
      </c>
      <c r="B582" s="134"/>
      <c r="C582" s="192" t="s">
        <v>308</v>
      </c>
      <c r="D582" s="193"/>
      <c r="E582" s="188" t="s">
        <v>253</v>
      </c>
      <c r="F582" s="188"/>
      <c r="G582" s="188"/>
      <c r="H582" s="188"/>
      <c r="I582" s="188"/>
      <c r="J582" s="188"/>
      <c r="K582" s="188"/>
      <c r="L582" s="188"/>
      <c r="M582" s="134"/>
      <c r="N582" s="18"/>
      <c r="O582" s="18"/>
      <c r="P582" s="127" t="str">
        <f t="shared" si="8"/>
        <v/>
      </c>
    </row>
    <row r="583" spans="1:16" ht="38.25" customHeight="1">
      <c r="A583" s="135">
        <v>444</v>
      </c>
      <c r="B583" s="92"/>
      <c r="C583" s="134" t="s">
        <v>157</v>
      </c>
      <c r="D583" s="190" t="s">
        <v>158</v>
      </c>
      <c r="E583" s="191"/>
      <c r="F583" s="191"/>
      <c r="G583" s="191"/>
      <c r="H583" s="191"/>
      <c r="I583" s="191"/>
      <c r="J583" s="191"/>
      <c r="K583" s="191"/>
      <c r="L583" s="93" t="s">
        <v>31</v>
      </c>
      <c r="M583" s="94">
        <v>3.2290000000000001</v>
      </c>
      <c r="N583" s="18"/>
      <c r="O583" s="18"/>
      <c r="P583" s="127">
        <f t="shared" si="8"/>
        <v>0</v>
      </c>
    </row>
    <row r="584" spans="1:16" ht="25.5" customHeight="1">
      <c r="A584" s="135">
        <v>445</v>
      </c>
      <c r="B584" s="92"/>
      <c r="C584" s="134" t="s">
        <v>163</v>
      </c>
      <c r="D584" s="190" t="s">
        <v>164</v>
      </c>
      <c r="E584" s="191"/>
      <c r="F584" s="191"/>
      <c r="G584" s="191"/>
      <c r="H584" s="191"/>
      <c r="I584" s="191"/>
      <c r="J584" s="191"/>
      <c r="K584" s="191"/>
      <c r="L584" s="93" t="s">
        <v>31</v>
      </c>
      <c r="M584" s="94">
        <v>1.8</v>
      </c>
      <c r="N584" s="18"/>
      <c r="O584" s="18"/>
      <c r="P584" s="127">
        <f t="shared" si="8"/>
        <v>0</v>
      </c>
    </row>
    <row r="585" spans="1:16">
      <c r="A585" s="135">
        <v>446</v>
      </c>
      <c r="B585" s="92"/>
      <c r="C585" s="134" t="s">
        <v>159</v>
      </c>
      <c r="D585" s="190" t="s">
        <v>160</v>
      </c>
      <c r="E585" s="191"/>
      <c r="F585" s="191"/>
      <c r="G585" s="191"/>
      <c r="H585" s="191"/>
      <c r="I585" s="191"/>
      <c r="J585" s="191"/>
      <c r="K585" s="191"/>
      <c r="L585" s="93" t="s">
        <v>55</v>
      </c>
      <c r="M585" s="94">
        <v>22.164000000000001</v>
      </c>
      <c r="N585" s="18"/>
      <c r="O585" s="18"/>
      <c r="P585" s="127">
        <f t="shared" si="8"/>
        <v>0</v>
      </c>
    </row>
    <row r="586" spans="1:16" ht="25.5" customHeight="1">
      <c r="A586" s="135">
        <v>447</v>
      </c>
      <c r="B586" s="92"/>
      <c r="C586" s="134" t="s">
        <v>155</v>
      </c>
      <c r="D586" s="190" t="s">
        <v>156</v>
      </c>
      <c r="E586" s="191"/>
      <c r="F586" s="191"/>
      <c r="G586" s="191"/>
      <c r="H586" s="191"/>
      <c r="I586" s="191"/>
      <c r="J586" s="191"/>
      <c r="K586" s="191"/>
      <c r="L586" s="93" t="s">
        <v>31</v>
      </c>
      <c r="M586" s="94">
        <v>0.4</v>
      </c>
      <c r="N586" s="18"/>
      <c r="O586" s="18"/>
      <c r="P586" s="127">
        <f t="shared" si="8"/>
        <v>0</v>
      </c>
    </row>
    <row r="587" spans="1:16">
      <c r="A587" s="91" t="s">
        <v>17</v>
      </c>
      <c r="B587" s="134"/>
      <c r="C587" s="192" t="s">
        <v>309</v>
      </c>
      <c r="D587" s="193"/>
      <c r="E587" s="188" t="s">
        <v>166</v>
      </c>
      <c r="F587" s="188"/>
      <c r="G587" s="188"/>
      <c r="H587" s="188"/>
      <c r="I587" s="188"/>
      <c r="J587" s="188"/>
      <c r="K587" s="188"/>
      <c r="L587" s="188"/>
      <c r="M587" s="134"/>
      <c r="N587" s="18"/>
      <c r="O587" s="18"/>
      <c r="P587" s="127" t="str">
        <f t="shared" si="8"/>
        <v/>
      </c>
    </row>
    <row r="588" spans="1:16" ht="25.5" customHeight="1">
      <c r="A588" s="135">
        <v>448</v>
      </c>
      <c r="B588" s="92"/>
      <c r="C588" s="134" t="s">
        <v>102</v>
      </c>
      <c r="D588" s="190" t="s">
        <v>103</v>
      </c>
      <c r="E588" s="191"/>
      <c r="F588" s="191"/>
      <c r="G588" s="191"/>
      <c r="H588" s="191"/>
      <c r="I588" s="191"/>
      <c r="J588" s="191"/>
      <c r="K588" s="191"/>
      <c r="L588" s="93" t="s">
        <v>104</v>
      </c>
      <c r="M588" s="94">
        <v>1332</v>
      </c>
      <c r="N588" s="18"/>
      <c r="O588" s="18"/>
      <c r="P588" s="127">
        <f t="shared" si="8"/>
        <v>0</v>
      </c>
    </row>
    <row r="589" spans="1:16" ht="38.25" customHeight="1">
      <c r="A589" s="135">
        <v>449</v>
      </c>
      <c r="B589" s="92"/>
      <c r="C589" s="134" t="s">
        <v>95</v>
      </c>
      <c r="D589" s="190" t="s">
        <v>96</v>
      </c>
      <c r="E589" s="191"/>
      <c r="F589" s="191"/>
      <c r="G589" s="191"/>
      <c r="H589" s="191"/>
      <c r="I589" s="191"/>
      <c r="J589" s="191"/>
      <c r="K589" s="191"/>
      <c r="L589" s="93" t="s">
        <v>31</v>
      </c>
      <c r="M589" s="94">
        <v>72.716999999999999</v>
      </c>
      <c r="N589" s="18"/>
      <c r="O589" s="18"/>
      <c r="P589" s="127">
        <f t="shared" si="8"/>
        <v>0</v>
      </c>
    </row>
    <row r="590" spans="1:16" ht="38.25" customHeight="1">
      <c r="A590" s="135">
        <v>450</v>
      </c>
      <c r="B590" s="92"/>
      <c r="C590" s="134" t="s">
        <v>167</v>
      </c>
      <c r="D590" s="190" t="s">
        <v>168</v>
      </c>
      <c r="E590" s="191"/>
      <c r="F590" s="191"/>
      <c r="G590" s="191"/>
      <c r="H590" s="191"/>
      <c r="I590" s="191"/>
      <c r="J590" s="191"/>
      <c r="K590" s="191"/>
      <c r="L590" s="93" t="s">
        <v>59</v>
      </c>
      <c r="M590" s="94">
        <v>41.44</v>
      </c>
      <c r="N590" s="18"/>
      <c r="O590" s="18"/>
      <c r="P590" s="127">
        <f t="shared" ref="P590:P653" si="9">IF(L590&gt;0,M590*N590,"")</f>
        <v>0</v>
      </c>
    </row>
    <row r="591" spans="1:16" ht="38.25" customHeight="1">
      <c r="A591" s="135">
        <v>451</v>
      </c>
      <c r="B591" s="92"/>
      <c r="C591" s="134" t="s">
        <v>255</v>
      </c>
      <c r="D591" s="190" t="s">
        <v>256</v>
      </c>
      <c r="E591" s="191"/>
      <c r="F591" s="191"/>
      <c r="G591" s="191"/>
      <c r="H591" s="191"/>
      <c r="I591" s="191"/>
      <c r="J591" s="191"/>
      <c r="K591" s="191"/>
      <c r="L591" s="93" t="s">
        <v>59</v>
      </c>
      <c r="M591" s="94">
        <v>91.201999999999998</v>
      </c>
      <c r="N591" s="18"/>
      <c r="O591" s="18"/>
      <c r="P591" s="127">
        <f t="shared" si="9"/>
        <v>0</v>
      </c>
    </row>
    <row r="592" spans="1:16" ht="38.25" customHeight="1">
      <c r="A592" s="135">
        <v>452</v>
      </c>
      <c r="B592" s="92"/>
      <c r="C592" s="134" t="s">
        <v>111</v>
      </c>
      <c r="D592" s="190" t="s">
        <v>112</v>
      </c>
      <c r="E592" s="191"/>
      <c r="F592" s="191"/>
      <c r="G592" s="191"/>
      <c r="H592" s="191"/>
      <c r="I592" s="191"/>
      <c r="J592" s="191"/>
      <c r="K592" s="191"/>
      <c r="L592" s="93" t="s">
        <v>31</v>
      </c>
      <c r="M592" s="94">
        <v>655.83100000000002</v>
      </c>
      <c r="N592" s="18"/>
      <c r="O592" s="18"/>
      <c r="P592" s="127">
        <f t="shared" si="9"/>
        <v>0</v>
      </c>
    </row>
    <row r="593" spans="1:16">
      <c r="A593" s="91" t="s">
        <v>17</v>
      </c>
      <c r="B593" s="134"/>
      <c r="C593" s="192" t="s">
        <v>310</v>
      </c>
      <c r="D593" s="193"/>
      <c r="E593" s="188" t="s">
        <v>193</v>
      </c>
      <c r="F593" s="188"/>
      <c r="G593" s="188"/>
      <c r="H593" s="188"/>
      <c r="I593" s="188"/>
      <c r="J593" s="188"/>
      <c r="K593" s="188"/>
      <c r="L593" s="188"/>
      <c r="M593" s="134"/>
      <c r="N593" s="18"/>
      <c r="O593" s="18"/>
      <c r="P593" s="127" t="str">
        <f t="shared" si="9"/>
        <v/>
      </c>
    </row>
    <row r="594" spans="1:16" ht="25.5" customHeight="1">
      <c r="A594" s="135">
        <v>453</v>
      </c>
      <c r="B594" s="92"/>
      <c r="C594" s="134" t="s">
        <v>102</v>
      </c>
      <c r="D594" s="190" t="s">
        <v>103</v>
      </c>
      <c r="E594" s="191"/>
      <c r="F594" s="191"/>
      <c r="G594" s="191"/>
      <c r="H594" s="191"/>
      <c r="I594" s="191"/>
      <c r="J594" s="191"/>
      <c r="K594" s="191"/>
      <c r="L594" s="93" t="s">
        <v>104</v>
      </c>
      <c r="M594" s="94">
        <v>51</v>
      </c>
      <c r="N594" s="18"/>
      <c r="O594" s="18"/>
      <c r="P594" s="127">
        <f t="shared" si="9"/>
        <v>0</v>
      </c>
    </row>
    <row r="595" spans="1:16" ht="38.25" customHeight="1">
      <c r="A595" s="135">
        <v>454</v>
      </c>
      <c r="B595" s="92"/>
      <c r="C595" s="134" t="s">
        <v>113</v>
      </c>
      <c r="D595" s="190" t="s">
        <v>114</v>
      </c>
      <c r="E595" s="191"/>
      <c r="F595" s="191"/>
      <c r="G595" s="191"/>
      <c r="H595" s="191"/>
      <c r="I595" s="191"/>
      <c r="J595" s="191"/>
      <c r="K595" s="191"/>
      <c r="L595" s="93" t="s">
        <v>59</v>
      </c>
      <c r="M595" s="94">
        <v>26.681000000000001</v>
      </c>
      <c r="N595" s="18"/>
      <c r="O595" s="18"/>
      <c r="P595" s="127">
        <f t="shared" si="9"/>
        <v>0</v>
      </c>
    </row>
    <row r="596" spans="1:16" ht="25.5" customHeight="1">
      <c r="A596" s="135">
        <v>455</v>
      </c>
      <c r="B596" s="92"/>
      <c r="C596" s="134" t="s">
        <v>163</v>
      </c>
      <c r="D596" s="190" t="s">
        <v>164</v>
      </c>
      <c r="E596" s="191"/>
      <c r="F596" s="191"/>
      <c r="G596" s="191"/>
      <c r="H596" s="191"/>
      <c r="I596" s="191"/>
      <c r="J596" s="191"/>
      <c r="K596" s="191"/>
      <c r="L596" s="93" t="s">
        <v>31</v>
      </c>
      <c r="M596" s="94">
        <v>11.49</v>
      </c>
      <c r="N596" s="18"/>
      <c r="O596" s="18"/>
      <c r="P596" s="127">
        <f t="shared" si="9"/>
        <v>0</v>
      </c>
    </row>
    <row r="597" spans="1:16">
      <c r="A597" s="135">
        <v>456</v>
      </c>
      <c r="B597" s="92"/>
      <c r="C597" s="134" t="s">
        <v>159</v>
      </c>
      <c r="D597" s="190" t="s">
        <v>160</v>
      </c>
      <c r="E597" s="191"/>
      <c r="F597" s="191"/>
      <c r="G597" s="191"/>
      <c r="H597" s="191"/>
      <c r="I597" s="191"/>
      <c r="J597" s="191"/>
      <c r="K597" s="191"/>
      <c r="L597" s="93" t="s">
        <v>55</v>
      </c>
      <c r="M597" s="94">
        <v>76.591999999999999</v>
      </c>
      <c r="N597" s="18"/>
      <c r="O597" s="18"/>
      <c r="P597" s="127">
        <f t="shared" si="9"/>
        <v>0</v>
      </c>
    </row>
    <row r="598" spans="1:16">
      <c r="A598" s="91" t="s">
        <v>17</v>
      </c>
      <c r="B598" s="134"/>
      <c r="C598" s="192" t="s">
        <v>311</v>
      </c>
      <c r="D598" s="193"/>
      <c r="E598" s="188" t="s">
        <v>181</v>
      </c>
      <c r="F598" s="188"/>
      <c r="G598" s="188"/>
      <c r="H598" s="188"/>
      <c r="I598" s="188"/>
      <c r="J598" s="188"/>
      <c r="K598" s="188"/>
      <c r="L598" s="188"/>
      <c r="M598" s="134"/>
      <c r="N598" s="18"/>
      <c r="O598" s="18"/>
      <c r="P598" s="127" t="str">
        <f t="shared" si="9"/>
        <v/>
      </c>
    </row>
    <row r="599" spans="1:16" ht="38.25" customHeight="1">
      <c r="A599" s="135">
        <v>457</v>
      </c>
      <c r="B599" s="92"/>
      <c r="C599" s="134" t="s">
        <v>34</v>
      </c>
      <c r="D599" s="190" t="s">
        <v>35</v>
      </c>
      <c r="E599" s="191"/>
      <c r="F599" s="191"/>
      <c r="G599" s="191"/>
      <c r="H599" s="191"/>
      <c r="I599" s="191"/>
      <c r="J599" s="191"/>
      <c r="K599" s="191"/>
      <c r="L599" s="93" t="s">
        <v>31</v>
      </c>
      <c r="M599" s="94">
        <v>38.700000000000003</v>
      </c>
      <c r="N599" s="18"/>
      <c r="O599" s="18"/>
      <c r="P599" s="127">
        <f t="shared" si="9"/>
        <v>0</v>
      </c>
    </row>
    <row r="600" spans="1:16">
      <c r="A600" s="91" t="s">
        <v>17</v>
      </c>
      <c r="B600" s="134"/>
      <c r="C600" s="192" t="s">
        <v>312</v>
      </c>
      <c r="D600" s="193"/>
      <c r="E600" s="188" t="s">
        <v>313</v>
      </c>
      <c r="F600" s="188"/>
      <c r="G600" s="188"/>
      <c r="H600" s="188"/>
      <c r="I600" s="188"/>
      <c r="J600" s="188"/>
      <c r="K600" s="188"/>
      <c r="L600" s="188"/>
      <c r="M600" s="134"/>
      <c r="N600" s="18"/>
      <c r="O600" s="18"/>
      <c r="P600" s="127" t="str">
        <f t="shared" si="9"/>
        <v/>
      </c>
    </row>
    <row r="601" spans="1:16">
      <c r="A601" s="91" t="s">
        <v>17</v>
      </c>
      <c r="B601" s="134"/>
      <c r="C601" s="192" t="s">
        <v>314</v>
      </c>
      <c r="D601" s="193"/>
      <c r="E601" s="188" t="s">
        <v>197</v>
      </c>
      <c r="F601" s="188"/>
      <c r="G601" s="188"/>
      <c r="H601" s="188"/>
      <c r="I601" s="188"/>
      <c r="J601" s="188"/>
      <c r="K601" s="188"/>
      <c r="L601" s="188"/>
      <c r="M601" s="134"/>
      <c r="N601" s="18"/>
      <c r="O601" s="18"/>
      <c r="P601" s="127" t="str">
        <f t="shared" si="9"/>
        <v/>
      </c>
    </row>
    <row r="602" spans="1:16" ht="25.5" customHeight="1">
      <c r="A602" s="135">
        <v>458</v>
      </c>
      <c r="B602" s="92"/>
      <c r="C602" s="134" t="s">
        <v>102</v>
      </c>
      <c r="D602" s="190" t="s">
        <v>103</v>
      </c>
      <c r="E602" s="191"/>
      <c r="F602" s="191"/>
      <c r="G602" s="191"/>
      <c r="H602" s="191"/>
      <c r="I602" s="191"/>
      <c r="J602" s="191"/>
      <c r="K602" s="191"/>
      <c r="L602" s="93" t="s">
        <v>104</v>
      </c>
      <c r="M602" s="94">
        <v>30.283000000000001</v>
      </c>
      <c r="N602" s="18"/>
      <c r="O602" s="18"/>
      <c r="P602" s="127">
        <f t="shared" si="9"/>
        <v>0</v>
      </c>
    </row>
    <row r="603" spans="1:16" ht="38.25" customHeight="1">
      <c r="A603" s="135">
        <v>459</v>
      </c>
      <c r="B603" s="92"/>
      <c r="C603" s="134" t="s">
        <v>157</v>
      </c>
      <c r="D603" s="190" t="s">
        <v>158</v>
      </c>
      <c r="E603" s="191"/>
      <c r="F603" s="191"/>
      <c r="G603" s="191"/>
      <c r="H603" s="191"/>
      <c r="I603" s="191"/>
      <c r="J603" s="191"/>
      <c r="K603" s="191"/>
      <c r="L603" s="93" t="s">
        <v>31</v>
      </c>
      <c r="M603" s="94">
        <v>6.9610000000000003</v>
      </c>
      <c r="N603" s="18"/>
      <c r="O603" s="18"/>
      <c r="P603" s="127">
        <f t="shared" si="9"/>
        <v>0</v>
      </c>
    </row>
    <row r="604" spans="1:16" ht="25.5" customHeight="1">
      <c r="A604" s="135">
        <v>460</v>
      </c>
      <c r="B604" s="92"/>
      <c r="C604" s="134" t="s">
        <v>163</v>
      </c>
      <c r="D604" s="190" t="s">
        <v>164</v>
      </c>
      <c r="E604" s="191"/>
      <c r="F604" s="191"/>
      <c r="G604" s="191"/>
      <c r="H604" s="191"/>
      <c r="I604" s="191"/>
      <c r="J604" s="191"/>
      <c r="K604" s="191"/>
      <c r="L604" s="93" t="s">
        <v>31</v>
      </c>
      <c r="M604" s="94">
        <v>1.054</v>
      </c>
      <c r="N604" s="18"/>
      <c r="O604" s="18"/>
      <c r="P604" s="127">
        <f t="shared" si="9"/>
        <v>0</v>
      </c>
    </row>
    <row r="605" spans="1:16" ht="38.25" customHeight="1">
      <c r="A605" s="135">
        <v>461</v>
      </c>
      <c r="B605" s="92"/>
      <c r="C605" s="134" t="s">
        <v>111</v>
      </c>
      <c r="D605" s="190" t="s">
        <v>112</v>
      </c>
      <c r="E605" s="191"/>
      <c r="F605" s="191"/>
      <c r="G605" s="191"/>
      <c r="H605" s="191"/>
      <c r="I605" s="191"/>
      <c r="J605" s="191"/>
      <c r="K605" s="191"/>
      <c r="L605" s="93" t="s">
        <v>31</v>
      </c>
      <c r="M605" s="94">
        <v>15</v>
      </c>
      <c r="N605" s="18"/>
      <c r="O605" s="18"/>
      <c r="P605" s="127">
        <f t="shared" si="9"/>
        <v>0</v>
      </c>
    </row>
    <row r="606" spans="1:16" ht="25.5" customHeight="1">
      <c r="A606" s="135">
        <v>462</v>
      </c>
      <c r="B606" s="92"/>
      <c r="C606" s="134" t="s">
        <v>155</v>
      </c>
      <c r="D606" s="190" t="s">
        <v>156</v>
      </c>
      <c r="E606" s="191"/>
      <c r="F606" s="191"/>
      <c r="G606" s="191"/>
      <c r="H606" s="191"/>
      <c r="I606" s="191"/>
      <c r="J606" s="191"/>
      <c r="K606" s="191"/>
      <c r="L606" s="93" t="s">
        <v>31</v>
      </c>
      <c r="M606" s="94">
        <v>0.52700000000000002</v>
      </c>
      <c r="N606" s="18"/>
      <c r="O606" s="18"/>
      <c r="P606" s="127">
        <f t="shared" si="9"/>
        <v>0</v>
      </c>
    </row>
    <row r="607" spans="1:16" ht="38.25" customHeight="1">
      <c r="A607" s="135">
        <v>463</v>
      </c>
      <c r="B607" s="92"/>
      <c r="C607" s="134" t="s">
        <v>188</v>
      </c>
      <c r="D607" s="190" t="s">
        <v>189</v>
      </c>
      <c r="E607" s="191"/>
      <c r="F607" s="191"/>
      <c r="G607" s="191"/>
      <c r="H607" s="191"/>
      <c r="I607" s="191"/>
      <c r="J607" s="191"/>
      <c r="K607" s="191"/>
      <c r="L607" s="93" t="s">
        <v>177</v>
      </c>
      <c r="M607" s="94">
        <v>781.596</v>
      </c>
      <c r="N607" s="18"/>
      <c r="O607" s="18"/>
      <c r="P607" s="127">
        <f t="shared" si="9"/>
        <v>0</v>
      </c>
    </row>
    <row r="608" spans="1:16">
      <c r="A608" s="91" t="s">
        <v>17</v>
      </c>
      <c r="B608" s="134"/>
      <c r="C608" s="192" t="s">
        <v>315</v>
      </c>
      <c r="D608" s="193"/>
      <c r="E608" s="188" t="s">
        <v>202</v>
      </c>
      <c r="F608" s="188"/>
      <c r="G608" s="188"/>
      <c r="H608" s="188"/>
      <c r="I608" s="188"/>
      <c r="J608" s="188"/>
      <c r="K608" s="188"/>
      <c r="L608" s="188"/>
      <c r="M608" s="134"/>
      <c r="N608" s="18"/>
      <c r="O608" s="18"/>
      <c r="P608" s="127" t="str">
        <f t="shared" si="9"/>
        <v/>
      </c>
    </row>
    <row r="609" spans="1:16" ht="25.5" customHeight="1">
      <c r="A609" s="135">
        <v>464</v>
      </c>
      <c r="B609" s="92"/>
      <c r="C609" s="134" t="s">
        <v>155</v>
      </c>
      <c r="D609" s="190" t="s">
        <v>156</v>
      </c>
      <c r="E609" s="191"/>
      <c r="F609" s="191"/>
      <c r="G609" s="191"/>
      <c r="H609" s="191"/>
      <c r="I609" s="191"/>
      <c r="J609" s="191"/>
      <c r="K609" s="191"/>
      <c r="L609" s="93" t="s">
        <v>31</v>
      </c>
      <c r="M609" s="94">
        <v>0.63800000000000001</v>
      </c>
      <c r="N609" s="18"/>
      <c r="O609" s="18"/>
      <c r="P609" s="127">
        <f t="shared" si="9"/>
        <v>0</v>
      </c>
    </row>
    <row r="610" spans="1:16" ht="38.25" customHeight="1">
      <c r="A610" s="135">
        <v>465</v>
      </c>
      <c r="B610" s="92"/>
      <c r="C610" s="134" t="s">
        <v>157</v>
      </c>
      <c r="D610" s="190" t="s">
        <v>158</v>
      </c>
      <c r="E610" s="191"/>
      <c r="F610" s="191"/>
      <c r="G610" s="191"/>
      <c r="H610" s="191"/>
      <c r="I610" s="191"/>
      <c r="J610" s="191"/>
      <c r="K610" s="191"/>
      <c r="L610" s="93" t="s">
        <v>31</v>
      </c>
      <c r="M610" s="94">
        <v>13.069000000000001</v>
      </c>
      <c r="N610" s="18"/>
      <c r="O610" s="18"/>
      <c r="P610" s="127">
        <f t="shared" si="9"/>
        <v>0</v>
      </c>
    </row>
    <row r="611" spans="1:16" ht="25.5" customHeight="1">
      <c r="A611" s="135">
        <v>466</v>
      </c>
      <c r="B611" s="92"/>
      <c r="C611" s="134" t="s">
        <v>163</v>
      </c>
      <c r="D611" s="190" t="s">
        <v>164</v>
      </c>
      <c r="E611" s="191"/>
      <c r="F611" s="191"/>
      <c r="G611" s="191"/>
      <c r="H611" s="191"/>
      <c r="I611" s="191"/>
      <c r="J611" s="191"/>
      <c r="K611" s="191"/>
      <c r="L611" s="93" t="s">
        <v>31</v>
      </c>
      <c r="M611" s="94">
        <v>1.2749999999999999</v>
      </c>
      <c r="N611" s="18"/>
      <c r="O611" s="18"/>
      <c r="P611" s="127">
        <f t="shared" si="9"/>
        <v>0</v>
      </c>
    </row>
    <row r="612" spans="1:16" ht="38.25" customHeight="1">
      <c r="A612" s="135">
        <v>467</v>
      </c>
      <c r="B612" s="92"/>
      <c r="C612" s="134" t="s">
        <v>188</v>
      </c>
      <c r="D612" s="190" t="s">
        <v>189</v>
      </c>
      <c r="E612" s="191"/>
      <c r="F612" s="191"/>
      <c r="G612" s="191"/>
      <c r="H612" s="191"/>
      <c r="I612" s="191"/>
      <c r="J612" s="191"/>
      <c r="K612" s="191"/>
      <c r="L612" s="93" t="s">
        <v>177</v>
      </c>
      <c r="M612" s="94">
        <v>1276.3679999999999</v>
      </c>
      <c r="N612" s="18"/>
      <c r="O612" s="18"/>
      <c r="P612" s="127">
        <f t="shared" si="9"/>
        <v>0</v>
      </c>
    </row>
    <row r="613" spans="1:16">
      <c r="A613" s="91" t="s">
        <v>17</v>
      </c>
      <c r="B613" s="134"/>
      <c r="C613" s="192" t="s">
        <v>316</v>
      </c>
      <c r="D613" s="193"/>
      <c r="E613" s="188" t="s">
        <v>317</v>
      </c>
      <c r="F613" s="188"/>
      <c r="G613" s="188"/>
      <c r="H613" s="188"/>
      <c r="I613" s="188"/>
      <c r="J613" s="188"/>
      <c r="K613" s="188"/>
      <c r="L613" s="188"/>
      <c r="M613" s="134"/>
      <c r="N613" s="18"/>
      <c r="O613" s="18"/>
      <c r="P613" s="127" t="str">
        <f t="shared" si="9"/>
        <v/>
      </c>
    </row>
    <row r="614" spans="1:16" ht="38.25" customHeight="1">
      <c r="A614" s="135">
        <v>468</v>
      </c>
      <c r="B614" s="92"/>
      <c r="C614" s="134" t="s">
        <v>157</v>
      </c>
      <c r="D614" s="190" t="s">
        <v>158</v>
      </c>
      <c r="E614" s="191"/>
      <c r="F614" s="191"/>
      <c r="G614" s="191"/>
      <c r="H614" s="191"/>
      <c r="I614" s="191"/>
      <c r="J614" s="191"/>
      <c r="K614" s="191"/>
      <c r="L614" s="93" t="s">
        <v>31</v>
      </c>
      <c r="M614" s="94">
        <v>3.42</v>
      </c>
      <c r="N614" s="18"/>
      <c r="O614" s="18"/>
      <c r="P614" s="127">
        <f t="shared" si="9"/>
        <v>0</v>
      </c>
    </row>
    <row r="615" spans="1:16" ht="25.5" customHeight="1">
      <c r="A615" s="135">
        <v>469</v>
      </c>
      <c r="B615" s="92"/>
      <c r="C615" s="134" t="s">
        <v>163</v>
      </c>
      <c r="D615" s="190" t="s">
        <v>164</v>
      </c>
      <c r="E615" s="191"/>
      <c r="F615" s="191"/>
      <c r="G615" s="191"/>
      <c r="H615" s="191"/>
      <c r="I615" s="191"/>
      <c r="J615" s="191"/>
      <c r="K615" s="191"/>
      <c r="L615" s="93" t="s">
        <v>31</v>
      </c>
      <c r="M615" s="94">
        <v>1.8</v>
      </c>
      <c r="N615" s="18"/>
      <c r="O615" s="18"/>
      <c r="P615" s="127">
        <f t="shared" si="9"/>
        <v>0</v>
      </c>
    </row>
    <row r="616" spans="1:16" ht="25.5" customHeight="1">
      <c r="A616" s="135">
        <v>470</v>
      </c>
      <c r="B616" s="92"/>
      <c r="C616" s="134" t="s">
        <v>155</v>
      </c>
      <c r="D616" s="190" t="s">
        <v>156</v>
      </c>
      <c r="E616" s="191"/>
      <c r="F616" s="191"/>
      <c r="G616" s="191"/>
      <c r="H616" s="191"/>
      <c r="I616" s="191"/>
      <c r="J616" s="191"/>
      <c r="K616" s="191"/>
      <c r="L616" s="93" t="s">
        <v>31</v>
      </c>
      <c r="M616" s="94">
        <v>1.25</v>
      </c>
      <c r="N616" s="18"/>
      <c r="O616" s="18"/>
      <c r="P616" s="127">
        <f t="shared" si="9"/>
        <v>0</v>
      </c>
    </row>
    <row r="617" spans="1:16">
      <c r="A617" s="135">
        <v>471</v>
      </c>
      <c r="B617" s="92"/>
      <c r="C617" s="134" t="s">
        <v>159</v>
      </c>
      <c r="D617" s="190" t="s">
        <v>160</v>
      </c>
      <c r="E617" s="191"/>
      <c r="F617" s="191"/>
      <c r="G617" s="191"/>
      <c r="H617" s="191"/>
      <c r="I617" s="191"/>
      <c r="J617" s="191"/>
      <c r="K617" s="191"/>
      <c r="L617" s="93" t="s">
        <v>55</v>
      </c>
      <c r="M617" s="94">
        <v>25.3</v>
      </c>
      <c r="N617" s="18"/>
      <c r="O617" s="18"/>
      <c r="P617" s="127">
        <f t="shared" si="9"/>
        <v>0</v>
      </c>
    </row>
    <row r="618" spans="1:16">
      <c r="A618" s="91" t="s">
        <v>17</v>
      </c>
      <c r="B618" s="134"/>
      <c r="C618" s="192" t="s">
        <v>318</v>
      </c>
      <c r="D618" s="193"/>
      <c r="E618" s="188" t="s">
        <v>166</v>
      </c>
      <c r="F618" s="188"/>
      <c r="G618" s="188"/>
      <c r="H618" s="188"/>
      <c r="I618" s="188"/>
      <c r="J618" s="188"/>
      <c r="K618" s="188"/>
      <c r="L618" s="188"/>
      <c r="M618" s="134"/>
      <c r="N618" s="18"/>
      <c r="O618" s="18"/>
      <c r="P618" s="127" t="str">
        <f t="shared" si="9"/>
        <v/>
      </c>
    </row>
    <row r="619" spans="1:16" ht="25.5" customHeight="1">
      <c r="A619" s="135">
        <v>472</v>
      </c>
      <c r="B619" s="92"/>
      <c r="C619" s="134" t="s">
        <v>102</v>
      </c>
      <c r="D619" s="190" t="s">
        <v>103</v>
      </c>
      <c r="E619" s="191"/>
      <c r="F619" s="191"/>
      <c r="G619" s="191"/>
      <c r="H619" s="191"/>
      <c r="I619" s="191"/>
      <c r="J619" s="191"/>
      <c r="K619" s="191"/>
      <c r="L619" s="93" t="s">
        <v>104</v>
      </c>
      <c r="M619" s="94">
        <v>679</v>
      </c>
      <c r="N619" s="18"/>
      <c r="O619" s="18"/>
      <c r="P619" s="127">
        <f t="shared" si="9"/>
        <v>0</v>
      </c>
    </row>
    <row r="620" spans="1:16" ht="38.25" customHeight="1">
      <c r="A620" s="135">
        <v>473</v>
      </c>
      <c r="B620" s="92"/>
      <c r="C620" s="134" t="s">
        <v>95</v>
      </c>
      <c r="D620" s="190" t="s">
        <v>96</v>
      </c>
      <c r="E620" s="191"/>
      <c r="F620" s="191"/>
      <c r="G620" s="191"/>
      <c r="H620" s="191"/>
      <c r="I620" s="191"/>
      <c r="J620" s="191"/>
      <c r="K620" s="191"/>
      <c r="L620" s="93" t="s">
        <v>31</v>
      </c>
      <c r="M620" s="94">
        <v>26.536000000000001</v>
      </c>
      <c r="N620" s="18"/>
      <c r="O620" s="18"/>
      <c r="P620" s="127">
        <f t="shared" si="9"/>
        <v>0</v>
      </c>
    </row>
    <row r="621" spans="1:16" ht="38.25" customHeight="1">
      <c r="A621" s="135">
        <v>474</v>
      </c>
      <c r="B621" s="92"/>
      <c r="C621" s="134" t="s">
        <v>167</v>
      </c>
      <c r="D621" s="190" t="s">
        <v>168</v>
      </c>
      <c r="E621" s="191"/>
      <c r="F621" s="191"/>
      <c r="G621" s="191"/>
      <c r="H621" s="191"/>
      <c r="I621" s="191"/>
      <c r="J621" s="191"/>
      <c r="K621" s="191"/>
      <c r="L621" s="93" t="s">
        <v>59</v>
      </c>
      <c r="M621" s="94">
        <v>36.716000000000001</v>
      </c>
      <c r="N621" s="18"/>
      <c r="O621" s="18"/>
      <c r="P621" s="127">
        <f t="shared" si="9"/>
        <v>0</v>
      </c>
    </row>
    <row r="622" spans="1:16" ht="38.25" customHeight="1">
      <c r="A622" s="135">
        <v>475</v>
      </c>
      <c r="B622" s="92"/>
      <c r="C622" s="134" t="s">
        <v>111</v>
      </c>
      <c r="D622" s="190" t="s">
        <v>112</v>
      </c>
      <c r="E622" s="191"/>
      <c r="F622" s="191"/>
      <c r="G622" s="191"/>
      <c r="H622" s="191"/>
      <c r="I622" s="191"/>
      <c r="J622" s="191"/>
      <c r="K622" s="191"/>
      <c r="L622" s="93" t="s">
        <v>31</v>
      </c>
      <c r="M622" s="94">
        <v>455.51499999999999</v>
      </c>
      <c r="N622" s="18"/>
      <c r="O622" s="18"/>
      <c r="P622" s="127">
        <f t="shared" si="9"/>
        <v>0</v>
      </c>
    </row>
    <row r="623" spans="1:16">
      <c r="A623" s="91" t="s">
        <v>17</v>
      </c>
      <c r="B623" s="134"/>
      <c r="C623" s="192" t="s">
        <v>319</v>
      </c>
      <c r="D623" s="193"/>
      <c r="E623" s="188" t="s">
        <v>193</v>
      </c>
      <c r="F623" s="188"/>
      <c r="G623" s="188"/>
      <c r="H623" s="188"/>
      <c r="I623" s="188"/>
      <c r="J623" s="188"/>
      <c r="K623" s="188"/>
      <c r="L623" s="188"/>
      <c r="M623" s="134"/>
      <c r="N623" s="18"/>
      <c r="O623" s="18"/>
      <c r="P623" s="127" t="str">
        <f t="shared" si="9"/>
        <v/>
      </c>
    </row>
    <row r="624" spans="1:16" ht="25.5" customHeight="1">
      <c r="A624" s="135">
        <v>476</v>
      </c>
      <c r="B624" s="92"/>
      <c r="C624" s="134" t="s">
        <v>102</v>
      </c>
      <c r="D624" s="190" t="s">
        <v>103</v>
      </c>
      <c r="E624" s="191"/>
      <c r="F624" s="191"/>
      <c r="G624" s="191"/>
      <c r="H624" s="191"/>
      <c r="I624" s="191"/>
      <c r="J624" s="191"/>
      <c r="K624" s="191"/>
      <c r="L624" s="93" t="s">
        <v>104</v>
      </c>
      <c r="M624" s="94">
        <v>9</v>
      </c>
      <c r="N624" s="18"/>
      <c r="O624" s="18"/>
      <c r="P624" s="127">
        <f t="shared" si="9"/>
        <v>0</v>
      </c>
    </row>
    <row r="625" spans="1:16" ht="38.25" customHeight="1">
      <c r="A625" s="135">
        <v>477</v>
      </c>
      <c r="B625" s="92"/>
      <c r="C625" s="134" t="s">
        <v>113</v>
      </c>
      <c r="D625" s="190" t="s">
        <v>114</v>
      </c>
      <c r="E625" s="191"/>
      <c r="F625" s="191"/>
      <c r="G625" s="191"/>
      <c r="H625" s="191"/>
      <c r="I625" s="191"/>
      <c r="J625" s="191"/>
      <c r="K625" s="191"/>
      <c r="L625" s="93" t="s">
        <v>59</v>
      </c>
      <c r="M625" s="94">
        <v>23.094999999999999</v>
      </c>
      <c r="N625" s="18"/>
      <c r="O625" s="18"/>
      <c r="P625" s="127">
        <f t="shared" si="9"/>
        <v>0</v>
      </c>
    </row>
    <row r="626" spans="1:16" ht="25.5" customHeight="1">
      <c r="A626" s="135">
        <v>478</v>
      </c>
      <c r="B626" s="92"/>
      <c r="C626" s="134" t="s">
        <v>163</v>
      </c>
      <c r="D626" s="190" t="s">
        <v>164</v>
      </c>
      <c r="E626" s="191"/>
      <c r="F626" s="191"/>
      <c r="G626" s="191"/>
      <c r="H626" s="191"/>
      <c r="I626" s="191"/>
      <c r="J626" s="191"/>
      <c r="K626" s="191"/>
      <c r="L626" s="93" t="s">
        <v>31</v>
      </c>
      <c r="M626" s="94">
        <v>0.87</v>
      </c>
      <c r="N626" s="18"/>
      <c r="O626" s="18"/>
      <c r="P626" s="127">
        <f t="shared" si="9"/>
        <v>0</v>
      </c>
    </row>
    <row r="627" spans="1:16">
      <c r="A627" s="135">
        <v>479</v>
      </c>
      <c r="B627" s="92"/>
      <c r="C627" s="134" t="s">
        <v>159</v>
      </c>
      <c r="D627" s="190" t="s">
        <v>160</v>
      </c>
      <c r="E627" s="191"/>
      <c r="F627" s="191"/>
      <c r="G627" s="191"/>
      <c r="H627" s="191"/>
      <c r="I627" s="191"/>
      <c r="J627" s="191"/>
      <c r="K627" s="191"/>
      <c r="L627" s="93" t="s">
        <v>55</v>
      </c>
      <c r="M627" s="94">
        <v>5.7990000000000004</v>
      </c>
      <c r="N627" s="18"/>
      <c r="O627" s="18"/>
      <c r="P627" s="127">
        <f t="shared" si="9"/>
        <v>0</v>
      </c>
    </row>
    <row r="628" spans="1:16">
      <c r="A628" s="91" t="s">
        <v>17</v>
      </c>
      <c r="B628" s="134"/>
      <c r="C628" s="192" t="s">
        <v>320</v>
      </c>
      <c r="D628" s="193"/>
      <c r="E628" s="188" t="s">
        <v>321</v>
      </c>
      <c r="F628" s="188"/>
      <c r="G628" s="188"/>
      <c r="H628" s="188"/>
      <c r="I628" s="188"/>
      <c r="J628" s="188"/>
      <c r="K628" s="188"/>
      <c r="L628" s="188"/>
      <c r="M628" s="134"/>
      <c r="N628" s="18"/>
      <c r="O628" s="18"/>
      <c r="P628" s="127" t="str">
        <f t="shared" si="9"/>
        <v/>
      </c>
    </row>
    <row r="629" spans="1:16">
      <c r="A629" s="91" t="s">
        <v>17</v>
      </c>
      <c r="B629" s="134"/>
      <c r="C629" s="192" t="s">
        <v>322</v>
      </c>
      <c r="D629" s="193"/>
      <c r="E629" s="188" t="s">
        <v>154</v>
      </c>
      <c r="F629" s="188"/>
      <c r="G629" s="188"/>
      <c r="H629" s="188"/>
      <c r="I629" s="188"/>
      <c r="J629" s="188"/>
      <c r="K629" s="188"/>
      <c r="L629" s="188"/>
      <c r="M629" s="134"/>
      <c r="N629" s="18"/>
      <c r="O629" s="18"/>
      <c r="P629" s="127" t="str">
        <f t="shared" si="9"/>
        <v/>
      </c>
    </row>
    <row r="630" spans="1:16" ht="25.5" customHeight="1">
      <c r="A630" s="135">
        <v>480</v>
      </c>
      <c r="B630" s="92"/>
      <c r="C630" s="134" t="s">
        <v>155</v>
      </c>
      <c r="D630" s="190" t="s">
        <v>156</v>
      </c>
      <c r="E630" s="191"/>
      <c r="F630" s="191"/>
      <c r="G630" s="191"/>
      <c r="H630" s="191"/>
      <c r="I630" s="191"/>
      <c r="J630" s="191"/>
      <c r="K630" s="191"/>
      <c r="L630" s="93" t="s">
        <v>31</v>
      </c>
      <c r="M630" s="94">
        <v>2.2719999999999998</v>
      </c>
      <c r="N630" s="18"/>
      <c r="O630" s="18"/>
      <c r="P630" s="127">
        <f t="shared" si="9"/>
        <v>0</v>
      </c>
    </row>
    <row r="631" spans="1:16" ht="38.25" customHeight="1">
      <c r="A631" s="135">
        <v>481</v>
      </c>
      <c r="B631" s="92"/>
      <c r="C631" s="134" t="s">
        <v>157</v>
      </c>
      <c r="D631" s="190" t="s">
        <v>158</v>
      </c>
      <c r="E631" s="191"/>
      <c r="F631" s="191"/>
      <c r="G631" s="191"/>
      <c r="H631" s="191"/>
      <c r="I631" s="191"/>
      <c r="J631" s="191"/>
      <c r="K631" s="191"/>
      <c r="L631" s="93" t="s">
        <v>31</v>
      </c>
      <c r="M631" s="94">
        <v>40.073</v>
      </c>
      <c r="N631" s="18"/>
      <c r="O631" s="18"/>
      <c r="P631" s="127">
        <f t="shared" si="9"/>
        <v>0</v>
      </c>
    </row>
    <row r="632" spans="1:16">
      <c r="A632" s="135">
        <v>482</v>
      </c>
      <c r="B632" s="92"/>
      <c r="C632" s="134" t="s">
        <v>159</v>
      </c>
      <c r="D632" s="190" t="s">
        <v>160</v>
      </c>
      <c r="E632" s="191"/>
      <c r="F632" s="191"/>
      <c r="G632" s="191"/>
      <c r="H632" s="191"/>
      <c r="I632" s="191"/>
      <c r="J632" s="191"/>
      <c r="K632" s="191"/>
      <c r="L632" s="93" t="s">
        <v>55</v>
      </c>
      <c r="M632" s="94">
        <v>22.716999999999999</v>
      </c>
      <c r="N632" s="18"/>
      <c r="O632" s="18"/>
      <c r="P632" s="127">
        <f t="shared" si="9"/>
        <v>0</v>
      </c>
    </row>
    <row r="633" spans="1:16" ht="25.5" customHeight="1">
      <c r="A633" s="135">
        <v>483</v>
      </c>
      <c r="B633" s="92"/>
      <c r="C633" s="134" t="s">
        <v>175</v>
      </c>
      <c r="D633" s="190" t="s">
        <v>176</v>
      </c>
      <c r="E633" s="191"/>
      <c r="F633" s="191"/>
      <c r="G633" s="191"/>
      <c r="H633" s="191"/>
      <c r="I633" s="191"/>
      <c r="J633" s="191"/>
      <c r="K633" s="191"/>
      <c r="L633" s="93" t="s">
        <v>177</v>
      </c>
      <c r="M633" s="94">
        <v>2054.1419999999998</v>
      </c>
      <c r="N633" s="18"/>
      <c r="O633" s="18"/>
      <c r="P633" s="127">
        <f t="shared" si="9"/>
        <v>0</v>
      </c>
    </row>
    <row r="634" spans="1:16">
      <c r="A634" s="91" t="s">
        <v>17</v>
      </c>
      <c r="B634" s="134"/>
      <c r="C634" s="192" t="s">
        <v>323</v>
      </c>
      <c r="D634" s="193"/>
      <c r="E634" s="188" t="s">
        <v>179</v>
      </c>
      <c r="F634" s="188"/>
      <c r="G634" s="188"/>
      <c r="H634" s="188"/>
      <c r="I634" s="188"/>
      <c r="J634" s="188"/>
      <c r="K634" s="188"/>
      <c r="L634" s="188"/>
      <c r="M634" s="134"/>
      <c r="N634" s="18"/>
      <c r="O634" s="18"/>
      <c r="P634" s="127" t="str">
        <f t="shared" si="9"/>
        <v/>
      </c>
    </row>
    <row r="635" spans="1:16" ht="25.5" customHeight="1">
      <c r="A635" s="135">
        <v>484</v>
      </c>
      <c r="B635" s="92"/>
      <c r="C635" s="134" t="s">
        <v>155</v>
      </c>
      <c r="D635" s="190" t="s">
        <v>156</v>
      </c>
      <c r="E635" s="191"/>
      <c r="F635" s="191"/>
      <c r="G635" s="191"/>
      <c r="H635" s="191"/>
      <c r="I635" s="191"/>
      <c r="J635" s="191"/>
      <c r="K635" s="191"/>
      <c r="L635" s="93" t="s">
        <v>31</v>
      </c>
      <c r="M635" s="94">
        <v>1.599</v>
      </c>
      <c r="N635" s="18"/>
      <c r="O635" s="18"/>
      <c r="P635" s="127">
        <f t="shared" si="9"/>
        <v>0</v>
      </c>
    </row>
    <row r="636" spans="1:16" ht="38.25" customHeight="1">
      <c r="A636" s="135">
        <v>485</v>
      </c>
      <c r="B636" s="92"/>
      <c r="C636" s="134" t="s">
        <v>157</v>
      </c>
      <c r="D636" s="190" t="s">
        <v>158</v>
      </c>
      <c r="E636" s="191"/>
      <c r="F636" s="191"/>
      <c r="G636" s="191"/>
      <c r="H636" s="191"/>
      <c r="I636" s="191"/>
      <c r="J636" s="191"/>
      <c r="K636" s="191"/>
      <c r="L636" s="93" t="s">
        <v>31</v>
      </c>
      <c r="M636" s="94">
        <v>42.158000000000001</v>
      </c>
      <c r="N636" s="18"/>
      <c r="O636" s="18"/>
      <c r="P636" s="127">
        <f t="shared" si="9"/>
        <v>0</v>
      </c>
    </row>
    <row r="637" spans="1:16">
      <c r="A637" s="135">
        <v>486</v>
      </c>
      <c r="B637" s="92"/>
      <c r="C637" s="134" t="s">
        <v>159</v>
      </c>
      <c r="D637" s="190" t="s">
        <v>160</v>
      </c>
      <c r="E637" s="191"/>
      <c r="F637" s="191"/>
      <c r="G637" s="191"/>
      <c r="H637" s="191"/>
      <c r="I637" s="191"/>
      <c r="J637" s="191"/>
      <c r="K637" s="191"/>
      <c r="L637" s="93" t="s">
        <v>55</v>
      </c>
      <c r="M637" s="94">
        <v>15.978999999999999</v>
      </c>
      <c r="N637" s="18"/>
      <c r="O637" s="18"/>
      <c r="P637" s="127">
        <f t="shared" si="9"/>
        <v>0</v>
      </c>
    </row>
    <row r="638" spans="1:16" ht="25.5" customHeight="1">
      <c r="A638" s="135">
        <v>487</v>
      </c>
      <c r="B638" s="92"/>
      <c r="C638" s="134" t="s">
        <v>175</v>
      </c>
      <c r="D638" s="190" t="s">
        <v>176</v>
      </c>
      <c r="E638" s="191"/>
      <c r="F638" s="191"/>
      <c r="G638" s="191"/>
      <c r="H638" s="191"/>
      <c r="I638" s="191"/>
      <c r="J638" s="191"/>
      <c r="K638" s="191"/>
      <c r="L638" s="93" t="s">
        <v>177</v>
      </c>
      <c r="M638" s="94">
        <v>2161.0189999999998</v>
      </c>
      <c r="N638" s="18"/>
      <c r="O638" s="18"/>
      <c r="P638" s="127">
        <f t="shared" si="9"/>
        <v>0</v>
      </c>
    </row>
    <row r="639" spans="1:16">
      <c r="A639" s="91" t="s">
        <v>17</v>
      </c>
      <c r="B639" s="134"/>
      <c r="C639" s="192" t="s">
        <v>324</v>
      </c>
      <c r="D639" s="193"/>
      <c r="E639" s="188" t="s">
        <v>166</v>
      </c>
      <c r="F639" s="188"/>
      <c r="G639" s="188"/>
      <c r="H639" s="188"/>
      <c r="I639" s="188"/>
      <c r="J639" s="188"/>
      <c r="K639" s="188"/>
      <c r="L639" s="188"/>
      <c r="M639" s="134"/>
      <c r="N639" s="18"/>
      <c r="O639" s="18"/>
      <c r="P639" s="127" t="str">
        <f t="shared" si="9"/>
        <v/>
      </c>
    </row>
    <row r="640" spans="1:16" ht="25.5" customHeight="1">
      <c r="A640" s="135">
        <v>488</v>
      </c>
      <c r="B640" s="92"/>
      <c r="C640" s="134" t="s">
        <v>102</v>
      </c>
      <c r="D640" s="190" t="s">
        <v>103</v>
      </c>
      <c r="E640" s="191"/>
      <c r="F640" s="191"/>
      <c r="G640" s="191"/>
      <c r="H640" s="191"/>
      <c r="I640" s="191"/>
      <c r="J640" s="191"/>
      <c r="K640" s="191"/>
      <c r="L640" s="93" t="s">
        <v>104</v>
      </c>
      <c r="M640" s="94">
        <v>915</v>
      </c>
      <c r="N640" s="18"/>
      <c r="O640" s="18"/>
      <c r="P640" s="127">
        <f t="shared" si="9"/>
        <v>0</v>
      </c>
    </row>
    <row r="641" spans="1:16" ht="38.25" customHeight="1">
      <c r="A641" s="135">
        <v>489</v>
      </c>
      <c r="B641" s="92"/>
      <c r="C641" s="134" t="s">
        <v>95</v>
      </c>
      <c r="D641" s="190" t="s">
        <v>96</v>
      </c>
      <c r="E641" s="191"/>
      <c r="F641" s="191"/>
      <c r="G641" s="191"/>
      <c r="H641" s="191"/>
      <c r="I641" s="191"/>
      <c r="J641" s="191"/>
      <c r="K641" s="191"/>
      <c r="L641" s="93" t="s">
        <v>31</v>
      </c>
      <c r="M641" s="94">
        <v>182.42400000000001</v>
      </c>
      <c r="N641" s="18"/>
      <c r="O641" s="18"/>
      <c r="P641" s="127">
        <f t="shared" si="9"/>
        <v>0</v>
      </c>
    </row>
    <row r="642" spans="1:16">
      <c r="A642" s="135">
        <v>490</v>
      </c>
      <c r="B642" s="92"/>
      <c r="C642" s="134" t="s">
        <v>325</v>
      </c>
      <c r="D642" s="190" t="s">
        <v>326</v>
      </c>
      <c r="E642" s="191"/>
      <c r="F642" s="191"/>
      <c r="G642" s="191"/>
      <c r="H642" s="191"/>
      <c r="I642" s="191"/>
      <c r="J642" s="191"/>
      <c r="K642" s="191"/>
      <c r="L642" s="93" t="s">
        <v>59</v>
      </c>
      <c r="M642" s="94">
        <v>74.397999999999996</v>
      </c>
      <c r="N642" s="18"/>
      <c r="O642" s="18"/>
      <c r="P642" s="127">
        <f t="shared" si="9"/>
        <v>0</v>
      </c>
    </row>
    <row r="643" spans="1:16" ht="38.25" customHeight="1">
      <c r="A643" s="135">
        <v>491</v>
      </c>
      <c r="B643" s="92"/>
      <c r="C643" s="134" t="s">
        <v>111</v>
      </c>
      <c r="D643" s="190" t="s">
        <v>112</v>
      </c>
      <c r="E643" s="191"/>
      <c r="F643" s="191"/>
      <c r="G643" s="191"/>
      <c r="H643" s="191"/>
      <c r="I643" s="191"/>
      <c r="J643" s="191"/>
      <c r="K643" s="191"/>
      <c r="L643" s="93" t="s">
        <v>31</v>
      </c>
      <c r="M643" s="94">
        <v>492.93599999999998</v>
      </c>
      <c r="N643" s="18"/>
      <c r="O643" s="18"/>
      <c r="P643" s="127">
        <f t="shared" si="9"/>
        <v>0</v>
      </c>
    </row>
    <row r="644" spans="1:16">
      <c r="A644" s="91" t="s">
        <v>17</v>
      </c>
      <c r="B644" s="134"/>
      <c r="C644" s="192" t="s">
        <v>327</v>
      </c>
      <c r="D644" s="193"/>
      <c r="E644" s="188" t="s">
        <v>181</v>
      </c>
      <c r="F644" s="188"/>
      <c r="G644" s="188"/>
      <c r="H644" s="188"/>
      <c r="I644" s="188"/>
      <c r="J644" s="188"/>
      <c r="K644" s="188"/>
      <c r="L644" s="188"/>
      <c r="M644" s="134"/>
      <c r="N644" s="18"/>
      <c r="O644" s="18"/>
      <c r="P644" s="127" t="str">
        <f t="shared" si="9"/>
        <v/>
      </c>
    </row>
    <row r="645" spans="1:16" ht="38.25" customHeight="1">
      <c r="A645" s="135">
        <v>492</v>
      </c>
      <c r="B645" s="92"/>
      <c r="C645" s="134" t="s">
        <v>34</v>
      </c>
      <c r="D645" s="190" t="s">
        <v>35</v>
      </c>
      <c r="E645" s="191"/>
      <c r="F645" s="191"/>
      <c r="G645" s="191"/>
      <c r="H645" s="191"/>
      <c r="I645" s="191"/>
      <c r="J645" s="191"/>
      <c r="K645" s="191"/>
      <c r="L645" s="93" t="s">
        <v>31</v>
      </c>
      <c r="M645" s="94">
        <v>15</v>
      </c>
      <c r="N645" s="18"/>
      <c r="O645" s="18"/>
      <c r="P645" s="127">
        <f t="shared" si="9"/>
        <v>0</v>
      </c>
    </row>
    <row r="646" spans="1:16">
      <c r="A646" s="91" t="s">
        <v>17</v>
      </c>
      <c r="B646" s="134"/>
      <c r="C646" s="192" t="s">
        <v>328</v>
      </c>
      <c r="D646" s="193"/>
      <c r="E646" s="188" t="s">
        <v>208</v>
      </c>
      <c r="F646" s="188"/>
      <c r="G646" s="188"/>
      <c r="H646" s="188"/>
      <c r="I646" s="188"/>
      <c r="J646" s="188"/>
      <c r="K646" s="188"/>
      <c r="L646" s="188"/>
      <c r="M646" s="134"/>
      <c r="N646" s="18"/>
      <c r="O646" s="18"/>
      <c r="P646" s="127" t="str">
        <f t="shared" si="9"/>
        <v/>
      </c>
    </row>
    <row r="647" spans="1:16" ht="25.5" customHeight="1">
      <c r="A647" s="135">
        <v>493</v>
      </c>
      <c r="B647" s="92"/>
      <c r="C647" s="134" t="s">
        <v>102</v>
      </c>
      <c r="D647" s="190" t="s">
        <v>103</v>
      </c>
      <c r="E647" s="191"/>
      <c r="F647" s="191"/>
      <c r="G647" s="191"/>
      <c r="H647" s="191"/>
      <c r="I647" s="191"/>
      <c r="J647" s="191"/>
      <c r="K647" s="191"/>
      <c r="L647" s="93" t="s">
        <v>104</v>
      </c>
      <c r="M647" s="94">
        <v>28</v>
      </c>
      <c r="N647" s="18"/>
      <c r="O647" s="18"/>
      <c r="P647" s="127">
        <f t="shared" si="9"/>
        <v>0</v>
      </c>
    </row>
    <row r="648" spans="1:16" ht="38.25" customHeight="1">
      <c r="A648" s="135">
        <v>494</v>
      </c>
      <c r="B648" s="92"/>
      <c r="C648" s="134" t="s">
        <v>157</v>
      </c>
      <c r="D648" s="190" t="s">
        <v>158</v>
      </c>
      <c r="E648" s="191"/>
      <c r="F648" s="191"/>
      <c r="G648" s="191"/>
      <c r="H648" s="191"/>
      <c r="I648" s="191"/>
      <c r="J648" s="191"/>
      <c r="K648" s="191"/>
      <c r="L648" s="93" t="s">
        <v>31</v>
      </c>
      <c r="M648" s="94">
        <v>16</v>
      </c>
      <c r="N648" s="18"/>
      <c r="O648" s="18"/>
      <c r="P648" s="127">
        <f t="shared" si="9"/>
        <v>0</v>
      </c>
    </row>
    <row r="649" spans="1:16">
      <c r="A649" s="135">
        <v>495</v>
      </c>
      <c r="B649" s="92"/>
      <c r="C649" s="134" t="s">
        <v>159</v>
      </c>
      <c r="D649" s="190" t="s">
        <v>160</v>
      </c>
      <c r="E649" s="191"/>
      <c r="F649" s="191"/>
      <c r="G649" s="191"/>
      <c r="H649" s="191"/>
      <c r="I649" s="191"/>
      <c r="J649" s="191"/>
      <c r="K649" s="191"/>
      <c r="L649" s="93" t="s">
        <v>55</v>
      </c>
      <c r="M649" s="94">
        <v>37</v>
      </c>
      <c r="N649" s="18"/>
      <c r="O649" s="18"/>
      <c r="P649" s="127">
        <f t="shared" si="9"/>
        <v>0</v>
      </c>
    </row>
    <row r="650" spans="1:16">
      <c r="A650" s="91" t="s">
        <v>17</v>
      </c>
      <c r="B650" s="134"/>
      <c r="C650" s="192" t="s">
        <v>329</v>
      </c>
      <c r="D650" s="193"/>
      <c r="E650" s="188" t="s">
        <v>330</v>
      </c>
      <c r="F650" s="188"/>
      <c r="G650" s="188"/>
      <c r="H650" s="188"/>
      <c r="I650" s="188"/>
      <c r="J650" s="188"/>
      <c r="K650" s="188"/>
      <c r="L650" s="188"/>
      <c r="M650" s="134"/>
      <c r="N650" s="18"/>
      <c r="O650" s="18"/>
      <c r="P650" s="127" t="str">
        <f t="shared" si="9"/>
        <v/>
      </c>
    </row>
    <row r="651" spans="1:16">
      <c r="A651" s="91" t="s">
        <v>17</v>
      </c>
      <c r="B651" s="134"/>
      <c r="C651" s="192" t="s">
        <v>331</v>
      </c>
      <c r="D651" s="193"/>
      <c r="E651" s="188" t="s">
        <v>166</v>
      </c>
      <c r="F651" s="188"/>
      <c r="G651" s="188"/>
      <c r="H651" s="188"/>
      <c r="I651" s="188"/>
      <c r="J651" s="188"/>
      <c r="K651" s="188"/>
      <c r="L651" s="188"/>
      <c r="M651" s="134"/>
      <c r="N651" s="18"/>
      <c r="O651" s="18"/>
      <c r="P651" s="127" t="str">
        <f t="shared" si="9"/>
        <v/>
      </c>
    </row>
    <row r="652" spans="1:16" ht="25.5" customHeight="1">
      <c r="A652" s="135">
        <v>496</v>
      </c>
      <c r="B652" s="92"/>
      <c r="C652" s="134" t="s">
        <v>102</v>
      </c>
      <c r="D652" s="190" t="s">
        <v>103</v>
      </c>
      <c r="E652" s="191"/>
      <c r="F652" s="191"/>
      <c r="G652" s="191"/>
      <c r="H652" s="191"/>
      <c r="I652" s="191"/>
      <c r="J652" s="191"/>
      <c r="K652" s="191"/>
      <c r="L652" s="93" t="s">
        <v>104</v>
      </c>
      <c r="M652" s="94">
        <v>1380</v>
      </c>
      <c r="N652" s="18"/>
      <c r="O652" s="18"/>
      <c r="P652" s="127">
        <f t="shared" si="9"/>
        <v>0</v>
      </c>
    </row>
    <row r="653" spans="1:16" ht="38.25" customHeight="1">
      <c r="A653" s="135">
        <v>497</v>
      </c>
      <c r="B653" s="92"/>
      <c r="C653" s="134" t="s">
        <v>95</v>
      </c>
      <c r="D653" s="190" t="s">
        <v>96</v>
      </c>
      <c r="E653" s="191"/>
      <c r="F653" s="191"/>
      <c r="G653" s="191"/>
      <c r="H653" s="191"/>
      <c r="I653" s="191"/>
      <c r="J653" s="191"/>
      <c r="K653" s="191"/>
      <c r="L653" s="93" t="s">
        <v>31</v>
      </c>
      <c r="M653" s="94">
        <v>237.74600000000001</v>
      </c>
      <c r="N653" s="18"/>
      <c r="O653" s="18"/>
      <c r="P653" s="127">
        <f t="shared" si="9"/>
        <v>0</v>
      </c>
    </row>
    <row r="654" spans="1:16">
      <c r="A654" s="135">
        <v>498</v>
      </c>
      <c r="B654" s="92"/>
      <c r="C654" s="134" t="s">
        <v>325</v>
      </c>
      <c r="D654" s="190" t="s">
        <v>326</v>
      </c>
      <c r="E654" s="191"/>
      <c r="F654" s="191"/>
      <c r="G654" s="191"/>
      <c r="H654" s="191"/>
      <c r="I654" s="191"/>
      <c r="J654" s="191"/>
      <c r="K654" s="191"/>
      <c r="L654" s="93" t="s">
        <v>59</v>
      </c>
      <c r="M654" s="94">
        <v>119.738</v>
      </c>
      <c r="N654" s="18"/>
      <c r="O654" s="18"/>
      <c r="P654" s="127">
        <f t="shared" ref="P654:P717" si="10">IF(L654&gt;0,M654*N654,"")</f>
        <v>0</v>
      </c>
    </row>
    <row r="655" spans="1:16" ht="38.25" customHeight="1">
      <c r="A655" s="135">
        <v>499</v>
      </c>
      <c r="B655" s="92"/>
      <c r="C655" s="134" t="s">
        <v>111</v>
      </c>
      <c r="D655" s="190" t="s">
        <v>112</v>
      </c>
      <c r="E655" s="191"/>
      <c r="F655" s="191"/>
      <c r="G655" s="191"/>
      <c r="H655" s="191"/>
      <c r="I655" s="191"/>
      <c r="J655" s="191"/>
      <c r="K655" s="191"/>
      <c r="L655" s="93" t="s">
        <v>31</v>
      </c>
      <c r="M655" s="94">
        <v>805.58299999999997</v>
      </c>
      <c r="N655" s="18"/>
      <c r="O655" s="18"/>
      <c r="P655" s="127">
        <f t="shared" si="10"/>
        <v>0</v>
      </c>
    </row>
    <row r="656" spans="1:16">
      <c r="A656" s="91" t="s">
        <v>17</v>
      </c>
      <c r="B656" s="134"/>
      <c r="C656" s="192" t="s">
        <v>332</v>
      </c>
      <c r="D656" s="193"/>
      <c r="E656" s="188" t="s">
        <v>154</v>
      </c>
      <c r="F656" s="188"/>
      <c r="G656" s="188"/>
      <c r="H656" s="188"/>
      <c r="I656" s="188"/>
      <c r="J656" s="188"/>
      <c r="K656" s="188"/>
      <c r="L656" s="188"/>
      <c r="M656" s="134"/>
      <c r="N656" s="18"/>
      <c r="O656" s="18"/>
      <c r="P656" s="127" t="str">
        <f t="shared" si="10"/>
        <v/>
      </c>
    </row>
    <row r="657" spans="1:16" ht="25.5" customHeight="1">
      <c r="A657" s="135">
        <v>500</v>
      </c>
      <c r="B657" s="92"/>
      <c r="C657" s="134" t="s">
        <v>155</v>
      </c>
      <c r="D657" s="190" t="s">
        <v>156</v>
      </c>
      <c r="E657" s="191"/>
      <c r="F657" s="191"/>
      <c r="G657" s="191"/>
      <c r="H657" s="191"/>
      <c r="I657" s="191"/>
      <c r="J657" s="191"/>
      <c r="K657" s="191"/>
      <c r="L657" s="93" t="s">
        <v>31</v>
      </c>
      <c r="M657" s="94">
        <v>2.2719999999999998</v>
      </c>
      <c r="N657" s="18"/>
      <c r="O657" s="18"/>
      <c r="P657" s="127">
        <f t="shared" si="10"/>
        <v>0</v>
      </c>
    </row>
    <row r="658" spans="1:16" ht="38.25" customHeight="1">
      <c r="A658" s="135">
        <v>501</v>
      </c>
      <c r="B658" s="92"/>
      <c r="C658" s="134" t="s">
        <v>157</v>
      </c>
      <c r="D658" s="190" t="s">
        <v>158</v>
      </c>
      <c r="E658" s="191"/>
      <c r="F658" s="191"/>
      <c r="G658" s="191"/>
      <c r="H658" s="191"/>
      <c r="I658" s="191"/>
      <c r="J658" s="191"/>
      <c r="K658" s="191"/>
      <c r="L658" s="93" t="s">
        <v>31</v>
      </c>
      <c r="M658" s="94">
        <v>40.073</v>
      </c>
      <c r="N658" s="18"/>
      <c r="O658" s="18"/>
      <c r="P658" s="127">
        <f t="shared" si="10"/>
        <v>0</v>
      </c>
    </row>
    <row r="659" spans="1:16">
      <c r="A659" s="135">
        <v>502</v>
      </c>
      <c r="B659" s="92"/>
      <c r="C659" s="134" t="s">
        <v>159</v>
      </c>
      <c r="D659" s="190" t="s">
        <v>160</v>
      </c>
      <c r="E659" s="191"/>
      <c r="F659" s="191"/>
      <c r="G659" s="191"/>
      <c r="H659" s="191"/>
      <c r="I659" s="191"/>
      <c r="J659" s="191"/>
      <c r="K659" s="191"/>
      <c r="L659" s="93" t="s">
        <v>55</v>
      </c>
      <c r="M659" s="94">
        <v>22.716999999999999</v>
      </c>
      <c r="N659" s="18"/>
      <c r="O659" s="18"/>
      <c r="P659" s="127">
        <f t="shared" si="10"/>
        <v>0</v>
      </c>
    </row>
    <row r="660" spans="1:16" ht="25.5" customHeight="1">
      <c r="A660" s="135">
        <v>503</v>
      </c>
      <c r="B660" s="92"/>
      <c r="C660" s="134" t="s">
        <v>175</v>
      </c>
      <c r="D660" s="190" t="s">
        <v>176</v>
      </c>
      <c r="E660" s="191"/>
      <c r="F660" s="191"/>
      <c r="G660" s="191"/>
      <c r="H660" s="191"/>
      <c r="I660" s="191"/>
      <c r="J660" s="191"/>
      <c r="K660" s="191"/>
      <c r="L660" s="93" t="s">
        <v>177</v>
      </c>
      <c r="M660" s="94">
        <v>2054.1419999999998</v>
      </c>
      <c r="N660" s="18"/>
      <c r="O660" s="18"/>
      <c r="P660" s="127">
        <f t="shared" si="10"/>
        <v>0</v>
      </c>
    </row>
    <row r="661" spans="1:16">
      <c r="A661" s="91" t="s">
        <v>17</v>
      </c>
      <c r="B661" s="134"/>
      <c r="C661" s="192" t="s">
        <v>333</v>
      </c>
      <c r="D661" s="193"/>
      <c r="E661" s="188" t="s">
        <v>179</v>
      </c>
      <c r="F661" s="188"/>
      <c r="G661" s="188"/>
      <c r="H661" s="188"/>
      <c r="I661" s="188"/>
      <c r="J661" s="188"/>
      <c r="K661" s="188"/>
      <c r="L661" s="188"/>
      <c r="M661" s="134"/>
      <c r="N661" s="18"/>
      <c r="O661" s="18"/>
      <c r="P661" s="127" t="str">
        <f t="shared" si="10"/>
        <v/>
      </c>
    </row>
    <row r="662" spans="1:16" ht="25.5" customHeight="1">
      <c r="A662" s="135">
        <v>504</v>
      </c>
      <c r="B662" s="92"/>
      <c r="C662" s="134" t="s">
        <v>155</v>
      </c>
      <c r="D662" s="190" t="s">
        <v>156</v>
      </c>
      <c r="E662" s="191"/>
      <c r="F662" s="191"/>
      <c r="G662" s="191"/>
      <c r="H662" s="191"/>
      <c r="I662" s="191"/>
      <c r="J662" s="191"/>
      <c r="K662" s="191"/>
      <c r="L662" s="93" t="s">
        <v>31</v>
      </c>
      <c r="M662" s="94">
        <v>1.599</v>
      </c>
      <c r="N662" s="18"/>
      <c r="O662" s="18"/>
      <c r="P662" s="127">
        <f t="shared" si="10"/>
        <v>0</v>
      </c>
    </row>
    <row r="663" spans="1:16" ht="38.25" customHeight="1">
      <c r="A663" s="135">
        <v>505</v>
      </c>
      <c r="B663" s="92"/>
      <c r="C663" s="134" t="s">
        <v>157</v>
      </c>
      <c r="D663" s="190" t="s">
        <v>158</v>
      </c>
      <c r="E663" s="191"/>
      <c r="F663" s="191"/>
      <c r="G663" s="191"/>
      <c r="H663" s="191"/>
      <c r="I663" s="191"/>
      <c r="J663" s="191"/>
      <c r="K663" s="191"/>
      <c r="L663" s="93" t="s">
        <v>31</v>
      </c>
      <c r="M663" s="94">
        <v>42.158000000000001</v>
      </c>
      <c r="N663" s="18"/>
      <c r="O663" s="18"/>
      <c r="P663" s="127">
        <f t="shared" si="10"/>
        <v>0</v>
      </c>
    </row>
    <row r="664" spans="1:16">
      <c r="A664" s="135">
        <v>506</v>
      </c>
      <c r="B664" s="92"/>
      <c r="C664" s="134" t="s">
        <v>159</v>
      </c>
      <c r="D664" s="190" t="s">
        <v>160</v>
      </c>
      <c r="E664" s="191"/>
      <c r="F664" s="191"/>
      <c r="G664" s="191"/>
      <c r="H664" s="191"/>
      <c r="I664" s="191"/>
      <c r="J664" s="191"/>
      <c r="K664" s="191"/>
      <c r="L664" s="93" t="s">
        <v>55</v>
      </c>
      <c r="M664" s="94">
        <v>15.978999999999999</v>
      </c>
      <c r="N664" s="18"/>
      <c r="O664" s="18"/>
      <c r="P664" s="127">
        <f t="shared" si="10"/>
        <v>0</v>
      </c>
    </row>
    <row r="665" spans="1:16" ht="25.5" customHeight="1">
      <c r="A665" s="135">
        <v>507</v>
      </c>
      <c r="B665" s="92"/>
      <c r="C665" s="134" t="s">
        <v>175</v>
      </c>
      <c r="D665" s="190" t="s">
        <v>176</v>
      </c>
      <c r="E665" s="191"/>
      <c r="F665" s="191"/>
      <c r="G665" s="191"/>
      <c r="H665" s="191"/>
      <c r="I665" s="191"/>
      <c r="J665" s="191"/>
      <c r="K665" s="191"/>
      <c r="L665" s="93" t="s">
        <v>177</v>
      </c>
      <c r="M665" s="94">
        <v>2161.0189999999998</v>
      </c>
      <c r="N665" s="18"/>
      <c r="O665" s="18"/>
      <c r="P665" s="127">
        <f t="shared" si="10"/>
        <v>0</v>
      </c>
    </row>
    <row r="666" spans="1:16">
      <c r="A666" s="91" t="s">
        <v>17</v>
      </c>
      <c r="B666" s="134"/>
      <c r="C666" s="192" t="s">
        <v>334</v>
      </c>
      <c r="D666" s="193"/>
      <c r="E666" s="188" t="s">
        <v>181</v>
      </c>
      <c r="F666" s="188"/>
      <c r="G666" s="188"/>
      <c r="H666" s="188"/>
      <c r="I666" s="188"/>
      <c r="J666" s="188"/>
      <c r="K666" s="188"/>
      <c r="L666" s="188"/>
      <c r="M666" s="134"/>
      <c r="N666" s="18"/>
      <c r="O666" s="18"/>
      <c r="P666" s="127" t="str">
        <f t="shared" si="10"/>
        <v/>
      </c>
    </row>
    <row r="667" spans="1:16" ht="38.25" customHeight="1">
      <c r="A667" s="135">
        <v>508</v>
      </c>
      <c r="B667" s="92"/>
      <c r="C667" s="134" t="s">
        <v>34</v>
      </c>
      <c r="D667" s="190" t="s">
        <v>35</v>
      </c>
      <c r="E667" s="191"/>
      <c r="F667" s="191"/>
      <c r="G667" s="191"/>
      <c r="H667" s="191"/>
      <c r="I667" s="191"/>
      <c r="J667" s="191"/>
      <c r="K667" s="191"/>
      <c r="L667" s="93" t="s">
        <v>31</v>
      </c>
      <c r="M667" s="94">
        <v>15</v>
      </c>
      <c r="N667" s="18"/>
      <c r="O667" s="18"/>
      <c r="P667" s="127">
        <f t="shared" si="10"/>
        <v>0</v>
      </c>
    </row>
    <row r="668" spans="1:16">
      <c r="A668" s="91" t="s">
        <v>17</v>
      </c>
      <c r="B668" s="134"/>
      <c r="C668" s="192" t="s">
        <v>335</v>
      </c>
      <c r="D668" s="193"/>
      <c r="E668" s="188" t="s">
        <v>336</v>
      </c>
      <c r="F668" s="188"/>
      <c r="G668" s="188"/>
      <c r="H668" s="188"/>
      <c r="I668" s="188"/>
      <c r="J668" s="188"/>
      <c r="K668" s="188"/>
      <c r="L668" s="188"/>
      <c r="M668" s="134"/>
      <c r="N668" s="18"/>
      <c r="O668" s="18"/>
      <c r="P668" s="127" t="str">
        <f t="shared" si="10"/>
        <v/>
      </c>
    </row>
    <row r="669" spans="1:16">
      <c r="A669" s="91" t="s">
        <v>17</v>
      </c>
      <c r="B669" s="134"/>
      <c r="C669" s="192" t="s">
        <v>337</v>
      </c>
      <c r="D669" s="193"/>
      <c r="E669" s="188" t="s">
        <v>166</v>
      </c>
      <c r="F669" s="188"/>
      <c r="G669" s="188"/>
      <c r="H669" s="188"/>
      <c r="I669" s="188"/>
      <c r="J669" s="188"/>
      <c r="K669" s="188"/>
      <c r="L669" s="188"/>
      <c r="M669" s="134"/>
      <c r="N669" s="18"/>
      <c r="O669" s="18"/>
      <c r="P669" s="127" t="str">
        <f t="shared" si="10"/>
        <v/>
      </c>
    </row>
    <row r="670" spans="1:16" ht="25.5" customHeight="1">
      <c r="A670" s="135">
        <v>509</v>
      </c>
      <c r="B670" s="92"/>
      <c r="C670" s="134" t="s">
        <v>102</v>
      </c>
      <c r="D670" s="190" t="s">
        <v>103</v>
      </c>
      <c r="E670" s="191"/>
      <c r="F670" s="191"/>
      <c r="G670" s="191"/>
      <c r="H670" s="191"/>
      <c r="I670" s="191"/>
      <c r="J670" s="191"/>
      <c r="K670" s="191"/>
      <c r="L670" s="93" t="s">
        <v>104</v>
      </c>
      <c r="M670" s="94">
        <v>559</v>
      </c>
      <c r="N670" s="18"/>
      <c r="O670" s="18"/>
      <c r="P670" s="127">
        <f t="shared" si="10"/>
        <v>0</v>
      </c>
    </row>
    <row r="671" spans="1:16" ht="38.25" customHeight="1">
      <c r="A671" s="135">
        <v>510</v>
      </c>
      <c r="B671" s="92"/>
      <c r="C671" s="134" t="s">
        <v>95</v>
      </c>
      <c r="D671" s="190" t="s">
        <v>96</v>
      </c>
      <c r="E671" s="191"/>
      <c r="F671" s="191"/>
      <c r="G671" s="191"/>
      <c r="H671" s="191"/>
      <c r="I671" s="191"/>
      <c r="J671" s="191"/>
      <c r="K671" s="191"/>
      <c r="L671" s="93" t="s">
        <v>31</v>
      </c>
      <c r="M671" s="94">
        <v>130.72</v>
      </c>
      <c r="N671" s="18"/>
      <c r="O671" s="18"/>
      <c r="P671" s="127">
        <f t="shared" si="10"/>
        <v>0</v>
      </c>
    </row>
    <row r="672" spans="1:16">
      <c r="A672" s="135">
        <v>511</v>
      </c>
      <c r="B672" s="92"/>
      <c r="C672" s="134" t="s">
        <v>172</v>
      </c>
      <c r="D672" s="190" t="s">
        <v>173</v>
      </c>
      <c r="E672" s="191"/>
      <c r="F672" s="191"/>
      <c r="G672" s="191"/>
      <c r="H672" s="191"/>
      <c r="I672" s="191"/>
      <c r="J672" s="191"/>
      <c r="K672" s="191"/>
      <c r="L672" s="93" t="s">
        <v>59</v>
      </c>
      <c r="M672" s="94">
        <v>59.243000000000002</v>
      </c>
      <c r="N672" s="18"/>
      <c r="O672" s="18"/>
      <c r="P672" s="127">
        <f t="shared" si="10"/>
        <v>0</v>
      </c>
    </row>
    <row r="673" spans="1:16" ht="38.25" customHeight="1">
      <c r="A673" s="135">
        <v>512</v>
      </c>
      <c r="B673" s="92"/>
      <c r="C673" s="134" t="s">
        <v>111</v>
      </c>
      <c r="D673" s="190" t="s">
        <v>112</v>
      </c>
      <c r="E673" s="191"/>
      <c r="F673" s="191"/>
      <c r="G673" s="191"/>
      <c r="H673" s="191"/>
      <c r="I673" s="191"/>
      <c r="J673" s="191"/>
      <c r="K673" s="191"/>
      <c r="L673" s="93" t="s">
        <v>31</v>
      </c>
      <c r="M673" s="94">
        <v>27.332999999999998</v>
      </c>
      <c r="N673" s="18"/>
      <c r="O673" s="18"/>
      <c r="P673" s="127">
        <f t="shared" si="10"/>
        <v>0</v>
      </c>
    </row>
    <row r="674" spans="1:16">
      <c r="A674" s="91" t="s">
        <v>17</v>
      </c>
      <c r="B674" s="134"/>
      <c r="C674" s="192" t="s">
        <v>338</v>
      </c>
      <c r="D674" s="193"/>
      <c r="E674" s="188" t="s">
        <v>154</v>
      </c>
      <c r="F674" s="188"/>
      <c r="G674" s="188"/>
      <c r="H674" s="188"/>
      <c r="I674" s="188"/>
      <c r="J674" s="188"/>
      <c r="K674" s="188"/>
      <c r="L674" s="188"/>
      <c r="M674" s="134"/>
      <c r="N674" s="18"/>
      <c r="O674" s="18"/>
      <c r="P674" s="127" t="str">
        <f t="shared" si="10"/>
        <v/>
      </c>
    </row>
    <row r="675" spans="1:16" ht="25.5" customHeight="1">
      <c r="A675" s="135">
        <v>513</v>
      </c>
      <c r="B675" s="92"/>
      <c r="C675" s="134" t="s">
        <v>155</v>
      </c>
      <c r="D675" s="190" t="s">
        <v>156</v>
      </c>
      <c r="E675" s="191"/>
      <c r="F675" s="191"/>
      <c r="G675" s="191"/>
      <c r="H675" s="191"/>
      <c r="I675" s="191"/>
      <c r="J675" s="191"/>
      <c r="K675" s="191"/>
      <c r="L675" s="93" t="s">
        <v>31</v>
      </c>
      <c r="M675" s="94">
        <v>2.2719999999999998</v>
      </c>
      <c r="N675" s="18"/>
      <c r="O675" s="18"/>
      <c r="P675" s="127">
        <f t="shared" si="10"/>
        <v>0</v>
      </c>
    </row>
    <row r="676" spans="1:16" ht="38.25" customHeight="1">
      <c r="A676" s="135">
        <v>514</v>
      </c>
      <c r="B676" s="92"/>
      <c r="C676" s="134" t="s">
        <v>157</v>
      </c>
      <c r="D676" s="190" t="s">
        <v>158</v>
      </c>
      <c r="E676" s="191"/>
      <c r="F676" s="191"/>
      <c r="G676" s="191"/>
      <c r="H676" s="191"/>
      <c r="I676" s="191"/>
      <c r="J676" s="191"/>
      <c r="K676" s="191"/>
      <c r="L676" s="93" t="s">
        <v>31</v>
      </c>
      <c r="M676" s="94">
        <v>40.073</v>
      </c>
      <c r="N676" s="18"/>
      <c r="O676" s="18"/>
      <c r="P676" s="127">
        <f t="shared" si="10"/>
        <v>0</v>
      </c>
    </row>
    <row r="677" spans="1:16">
      <c r="A677" s="135">
        <v>515</v>
      </c>
      <c r="B677" s="92"/>
      <c r="C677" s="134" t="s">
        <v>159</v>
      </c>
      <c r="D677" s="190" t="s">
        <v>160</v>
      </c>
      <c r="E677" s="191"/>
      <c r="F677" s="191"/>
      <c r="G677" s="191"/>
      <c r="H677" s="191"/>
      <c r="I677" s="191"/>
      <c r="J677" s="191"/>
      <c r="K677" s="191"/>
      <c r="L677" s="93" t="s">
        <v>55</v>
      </c>
      <c r="M677" s="94">
        <v>22.716999999999999</v>
      </c>
      <c r="N677" s="18"/>
      <c r="O677" s="18"/>
      <c r="P677" s="127">
        <f t="shared" si="10"/>
        <v>0</v>
      </c>
    </row>
    <row r="678" spans="1:16" ht="25.5" customHeight="1">
      <c r="A678" s="135">
        <v>516</v>
      </c>
      <c r="B678" s="92"/>
      <c r="C678" s="134" t="s">
        <v>175</v>
      </c>
      <c r="D678" s="190" t="s">
        <v>176</v>
      </c>
      <c r="E678" s="191"/>
      <c r="F678" s="191"/>
      <c r="G678" s="191"/>
      <c r="H678" s="191"/>
      <c r="I678" s="191"/>
      <c r="J678" s="191"/>
      <c r="K678" s="191"/>
      <c r="L678" s="93" t="s">
        <v>177</v>
      </c>
      <c r="M678" s="94">
        <v>2054.1419999999998</v>
      </c>
      <c r="N678" s="18"/>
      <c r="O678" s="18"/>
      <c r="P678" s="127">
        <f t="shared" si="10"/>
        <v>0</v>
      </c>
    </row>
    <row r="679" spans="1:16">
      <c r="A679" s="91" t="s">
        <v>17</v>
      </c>
      <c r="B679" s="134"/>
      <c r="C679" s="192" t="s">
        <v>339</v>
      </c>
      <c r="D679" s="193"/>
      <c r="E679" s="188" t="s">
        <v>179</v>
      </c>
      <c r="F679" s="188"/>
      <c r="G679" s="188"/>
      <c r="H679" s="188"/>
      <c r="I679" s="188"/>
      <c r="J679" s="188"/>
      <c r="K679" s="188"/>
      <c r="L679" s="188"/>
      <c r="M679" s="134"/>
      <c r="N679" s="18"/>
      <c r="O679" s="18"/>
      <c r="P679" s="127" t="str">
        <f t="shared" si="10"/>
        <v/>
      </c>
    </row>
    <row r="680" spans="1:16" ht="25.5" customHeight="1">
      <c r="A680" s="135">
        <v>517</v>
      </c>
      <c r="B680" s="92"/>
      <c r="C680" s="134" t="s">
        <v>155</v>
      </c>
      <c r="D680" s="190" t="s">
        <v>156</v>
      </c>
      <c r="E680" s="191"/>
      <c r="F680" s="191"/>
      <c r="G680" s="191"/>
      <c r="H680" s="191"/>
      <c r="I680" s="191"/>
      <c r="J680" s="191"/>
      <c r="K680" s="191"/>
      <c r="L680" s="93" t="s">
        <v>31</v>
      </c>
      <c r="M680" s="94">
        <v>1.599</v>
      </c>
      <c r="N680" s="18"/>
      <c r="O680" s="18"/>
      <c r="P680" s="127">
        <f t="shared" si="10"/>
        <v>0</v>
      </c>
    </row>
    <row r="681" spans="1:16" ht="38.25" customHeight="1">
      <c r="A681" s="135">
        <v>518</v>
      </c>
      <c r="B681" s="92"/>
      <c r="C681" s="134" t="s">
        <v>157</v>
      </c>
      <c r="D681" s="190" t="s">
        <v>158</v>
      </c>
      <c r="E681" s="191"/>
      <c r="F681" s="191"/>
      <c r="G681" s="191"/>
      <c r="H681" s="191"/>
      <c r="I681" s="191"/>
      <c r="J681" s="191"/>
      <c r="K681" s="191"/>
      <c r="L681" s="93" t="s">
        <v>31</v>
      </c>
      <c r="M681" s="94">
        <v>42.158000000000001</v>
      </c>
      <c r="N681" s="18"/>
      <c r="O681" s="18"/>
      <c r="P681" s="127">
        <f t="shared" si="10"/>
        <v>0</v>
      </c>
    </row>
    <row r="682" spans="1:16">
      <c r="A682" s="135">
        <v>519</v>
      </c>
      <c r="B682" s="92"/>
      <c r="C682" s="134" t="s">
        <v>159</v>
      </c>
      <c r="D682" s="190" t="s">
        <v>160</v>
      </c>
      <c r="E682" s="191"/>
      <c r="F682" s="191"/>
      <c r="G682" s="191"/>
      <c r="H682" s="191"/>
      <c r="I682" s="191"/>
      <c r="J682" s="191"/>
      <c r="K682" s="191"/>
      <c r="L682" s="93" t="s">
        <v>55</v>
      </c>
      <c r="M682" s="94">
        <v>15.978999999999999</v>
      </c>
      <c r="N682" s="18"/>
      <c r="O682" s="18"/>
      <c r="P682" s="127">
        <f t="shared" si="10"/>
        <v>0</v>
      </c>
    </row>
    <row r="683" spans="1:16" ht="25.5" customHeight="1">
      <c r="A683" s="135">
        <v>520</v>
      </c>
      <c r="B683" s="92"/>
      <c r="C683" s="134" t="s">
        <v>175</v>
      </c>
      <c r="D683" s="190" t="s">
        <v>176</v>
      </c>
      <c r="E683" s="191"/>
      <c r="F683" s="191"/>
      <c r="G683" s="191"/>
      <c r="H683" s="191"/>
      <c r="I683" s="191"/>
      <c r="J683" s="191"/>
      <c r="K683" s="191"/>
      <c r="L683" s="93" t="s">
        <v>177</v>
      </c>
      <c r="M683" s="94">
        <v>2161.0189999999998</v>
      </c>
      <c r="N683" s="18"/>
      <c r="O683" s="18"/>
      <c r="P683" s="127">
        <f t="shared" si="10"/>
        <v>0</v>
      </c>
    </row>
    <row r="684" spans="1:16">
      <c r="A684" s="91" t="s">
        <v>17</v>
      </c>
      <c r="B684" s="134"/>
      <c r="C684" s="192" t="s">
        <v>340</v>
      </c>
      <c r="D684" s="193"/>
      <c r="E684" s="188" t="s">
        <v>181</v>
      </c>
      <c r="F684" s="188"/>
      <c r="G684" s="188"/>
      <c r="H684" s="188"/>
      <c r="I684" s="188"/>
      <c r="J684" s="188"/>
      <c r="K684" s="188"/>
      <c r="L684" s="188"/>
      <c r="M684" s="134"/>
      <c r="N684" s="18"/>
      <c r="O684" s="18"/>
      <c r="P684" s="127" t="str">
        <f t="shared" si="10"/>
        <v/>
      </c>
    </row>
    <row r="685" spans="1:16" ht="38.25" customHeight="1">
      <c r="A685" s="135">
        <v>521</v>
      </c>
      <c r="B685" s="92"/>
      <c r="C685" s="134" t="s">
        <v>34</v>
      </c>
      <c r="D685" s="190" t="s">
        <v>35</v>
      </c>
      <c r="E685" s="191"/>
      <c r="F685" s="191"/>
      <c r="G685" s="191"/>
      <c r="H685" s="191"/>
      <c r="I685" s="191"/>
      <c r="J685" s="191"/>
      <c r="K685" s="191"/>
      <c r="L685" s="93" t="s">
        <v>31</v>
      </c>
      <c r="M685" s="94">
        <v>26.989000000000001</v>
      </c>
      <c r="N685" s="18"/>
      <c r="O685" s="18"/>
      <c r="P685" s="127">
        <f t="shared" si="10"/>
        <v>0</v>
      </c>
    </row>
    <row r="686" spans="1:16">
      <c r="A686" s="91" t="s">
        <v>17</v>
      </c>
      <c r="B686" s="134"/>
      <c r="C686" s="192" t="s">
        <v>341</v>
      </c>
      <c r="D686" s="193"/>
      <c r="E686" s="188" t="s">
        <v>342</v>
      </c>
      <c r="F686" s="188"/>
      <c r="G686" s="188"/>
      <c r="H686" s="188"/>
      <c r="I686" s="188"/>
      <c r="J686" s="188"/>
      <c r="K686" s="188"/>
      <c r="L686" s="188"/>
      <c r="M686" s="134"/>
      <c r="N686" s="18"/>
      <c r="O686" s="18"/>
      <c r="P686" s="127" t="str">
        <f t="shared" si="10"/>
        <v/>
      </c>
    </row>
    <row r="687" spans="1:16">
      <c r="A687" s="91" t="s">
        <v>17</v>
      </c>
      <c r="B687" s="134"/>
      <c r="C687" s="192" t="s">
        <v>343</v>
      </c>
      <c r="D687" s="193"/>
      <c r="E687" s="188" t="s">
        <v>166</v>
      </c>
      <c r="F687" s="188"/>
      <c r="G687" s="188"/>
      <c r="H687" s="188"/>
      <c r="I687" s="188"/>
      <c r="J687" s="188"/>
      <c r="K687" s="188"/>
      <c r="L687" s="188"/>
      <c r="M687" s="134"/>
      <c r="N687" s="18"/>
      <c r="O687" s="18"/>
      <c r="P687" s="127" t="str">
        <f t="shared" si="10"/>
        <v/>
      </c>
    </row>
    <row r="688" spans="1:16" ht="25.5" customHeight="1">
      <c r="A688" s="135">
        <v>522</v>
      </c>
      <c r="B688" s="92"/>
      <c r="C688" s="134" t="s">
        <v>102</v>
      </c>
      <c r="D688" s="190" t="s">
        <v>103</v>
      </c>
      <c r="E688" s="191"/>
      <c r="F688" s="191"/>
      <c r="G688" s="191"/>
      <c r="H688" s="191"/>
      <c r="I688" s="191"/>
      <c r="J688" s="191"/>
      <c r="K688" s="191"/>
      <c r="L688" s="93" t="s">
        <v>104</v>
      </c>
      <c r="M688" s="94">
        <v>187</v>
      </c>
      <c r="N688" s="18"/>
      <c r="O688" s="18"/>
      <c r="P688" s="127">
        <f t="shared" si="10"/>
        <v>0</v>
      </c>
    </row>
    <row r="689" spans="1:16" ht="38.25" customHeight="1">
      <c r="A689" s="135">
        <v>523</v>
      </c>
      <c r="B689" s="92"/>
      <c r="C689" s="134" t="s">
        <v>95</v>
      </c>
      <c r="D689" s="190" t="s">
        <v>96</v>
      </c>
      <c r="E689" s="191"/>
      <c r="F689" s="191"/>
      <c r="G689" s="191"/>
      <c r="H689" s="191"/>
      <c r="I689" s="191"/>
      <c r="J689" s="191"/>
      <c r="K689" s="191"/>
      <c r="L689" s="93" t="s">
        <v>31</v>
      </c>
      <c r="M689" s="94">
        <v>178.99600000000001</v>
      </c>
      <c r="N689" s="18"/>
      <c r="O689" s="18"/>
      <c r="P689" s="127">
        <f t="shared" si="10"/>
        <v>0</v>
      </c>
    </row>
    <row r="690" spans="1:16">
      <c r="A690" s="135">
        <v>524</v>
      </c>
      <c r="B690" s="92"/>
      <c r="C690" s="134" t="s">
        <v>172</v>
      </c>
      <c r="D690" s="190" t="s">
        <v>173</v>
      </c>
      <c r="E690" s="191"/>
      <c r="F690" s="191"/>
      <c r="G690" s="191"/>
      <c r="H690" s="191"/>
      <c r="I690" s="191"/>
      <c r="J690" s="191"/>
      <c r="K690" s="191"/>
      <c r="L690" s="93" t="s">
        <v>59</v>
      </c>
      <c r="M690" s="94">
        <v>65.17</v>
      </c>
      <c r="N690" s="18"/>
      <c r="O690" s="18"/>
      <c r="P690" s="127">
        <f t="shared" si="10"/>
        <v>0</v>
      </c>
    </row>
    <row r="691" spans="1:16" ht="38.25" customHeight="1">
      <c r="A691" s="135">
        <v>525</v>
      </c>
      <c r="B691" s="92"/>
      <c r="C691" s="134" t="s">
        <v>111</v>
      </c>
      <c r="D691" s="190" t="s">
        <v>112</v>
      </c>
      <c r="E691" s="191"/>
      <c r="F691" s="191"/>
      <c r="G691" s="191"/>
      <c r="H691" s="191"/>
      <c r="I691" s="191"/>
      <c r="J691" s="191"/>
      <c r="K691" s="191"/>
      <c r="L691" s="93" t="s">
        <v>31</v>
      </c>
      <c r="M691" s="94">
        <v>-219.14699999999999</v>
      </c>
      <c r="N691" s="18"/>
      <c r="O691" s="18"/>
      <c r="P691" s="127">
        <f t="shared" si="10"/>
        <v>0</v>
      </c>
    </row>
    <row r="692" spans="1:16">
      <c r="A692" s="91" t="s">
        <v>17</v>
      </c>
      <c r="B692" s="134"/>
      <c r="C692" s="192" t="s">
        <v>344</v>
      </c>
      <c r="D692" s="193"/>
      <c r="E692" s="188" t="s">
        <v>154</v>
      </c>
      <c r="F692" s="188"/>
      <c r="G692" s="188"/>
      <c r="H692" s="188"/>
      <c r="I692" s="188"/>
      <c r="J692" s="188"/>
      <c r="K692" s="188"/>
      <c r="L692" s="188"/>
      <c r="M692" s="134"/>
      <c r="N692" s="18"/>
      <c r="O692" s="18"/>
      <c r="P692" s="127" t="str">
        <f t="shared" si="10"/>
        <v/>
      </c>
    </row>
    <row r="693" spans="1:16" ht="25.5" customHeight="1">
      <c r="A693" s="135">
        <v>526</v>
      </c>
      <c r="B693" s="92"/>
      <c r="C693" s="134" t="s">
        <v>155</v>
      </c>
      <c r="D693" s="190" t="s">
        <v>156</v>
      </c>
      <c r="E693" s="191"/>
      <c r="F693" s="191"/>
      <c r="G693" s="191"/>
      <c r="H693" s="191"/>
      <c r="I693" s="191"/>
      <c r="J693" s="191"/>
      <c r="K693" s="191"/>
      <c r="L693" s="93" t="s">
        <v>31</v>
      </c>
      <c r="M693" s="94">
        <v>2.2719999999999998</v>
      </c>
      <c r="N693" s="18"/>
      <c r="O693" s="18"/>
      <c r="P693" s="127">
        <f t="shared" si="10"/>
        <v>0</v>
      </c>
    </row>
    <row r="694" spans="1:16" ht="38.25" customHeight="1">
      <c r="A694" s="135">
        <v>527</v>
      </c>
      <c r="B694" s="92"/>
      <c r="C694" s="134" t="s">
        <v>157</v>
      </c>
      <c r="D694" s="190" t="s">
        <v>158</v>
      </c>
      <c r="E694" s="191"/>
      <c r="F694" s="191"/>
      <c r="G694" s="191"/>
      <c r="H694" s="191"/>
      <c r="I694" s="191"/>
      <c r="J694" s="191"/>
      <c r="K694" s="191"/>
      <c r="L694" s="93" t="s">
        <v>31</v>
      </c>
      <c r="M694" s="94">
        <v>40.073</v>
      </c>
      <c r="N694" s="18"/>
      <c r="O694" s="18"/>
      <c r="P694" s="127">
        <f t="shared" si="10"/>
        <v>0</v>
      </c>
    </row>
    <row r="695" spans="1:16">
      <c r="A695" s="135">
        <v>528</v>
      </c>
      <c r="B695" s="92"/>
      <c r="C695" s="134" t="s">
        <v>159</v>
      </c>
      <c r="D695" s="190" t="s">
        <v>160</v>
      </c>
      <c r="E695" s="191"/>
      <c r="F695" s="191"/>
      <c r="G695" s="191"/>
      <c r="H695" s="191"/>
      <c r="I695" s="191"/>
      <c r="J695" s="191"/>
      <c r="K695" s="191"/>
      <c r="L695" s="93" t="s">
        <v>55</v>
      </c>
      <c r="M695" s="94">
        <v>22.716999999999999</v>
      </c>
      <c r="N695" s="18"/>
      <c r="O695" s="18"/>
      <c r="P695" s="127">
        <f t="shared" si="10"/>
        <v>0</v>
      </c>
    </row>
    <row r="696" spans="1:16" ht="25.5" customHeight="1">
      <c r="A696" s="135">
        <v>529</v>
      </c>
      <c r="B696" s="92"/>
      <c r="C696" s="134" t="s">
        <v>175</v>
      </c>
      <c r="D696" s="190" t="s">
        <v>176</v>
      </c>
      <c r="E696" s="191"/>
      <c r="F696" s="191"/>
      <c r="G696" s="191"/>
      <c r="H696" s="191"/>
      <c r="I696" s="191"/>
      <c r="J696" s="191"/>
      <c r="K696" s="191"/>
      <c r="L696" s="93" t="s">
        <v>177</v>
      </c>
      <c r="M696" s="94">
        <v>2054.1419999999998</v>
      </c>
      <c r="N696" s="18"/>
      <c r="O696" s="18"/>
      <c r="P696" s="127">
        <f t="shared" si="10"/>
        <v>0</v>
      </c>
    </row>
    <row r="697" spans="1:16">
      <c r="A697" s="91" t="s">
        <v>17</v>
      </c>
      <c r="B697" s="134"/>
      <c r="C697" s="192" t="s">
        <v>345</v>
      </c>
      <c r="D697" s="193"/>
      <c r="E697" s="188" t="s">
        <v>179</v>
      </c>
      <c r="F697" s="188"/>
      <c r="G697" s="188"/>
      <c r="H697" s="188"/>
      <c r="I697" s="188"/>
      <c r="J697" s="188"/>
      <c r="K697" s="188"/>
      <c r="L697" s="188"/>
      <c r="M697" s="134"/>
      <c r="N697" s="18"/>
      <c r="O697" s="18"/>
      <c r="P697" s="127" t="str">
        <f t="shared" si="10"/>
        <v/>
      </c>
    </row>
    <row r="698" spans="1:16" ht="25.5" customHeight="1">
      <c r="A698" s="135">
        <v>530</v>
      </c>
      <c r="B698" s="92"/>
      <c r="C698" s="134" t="s">
        <v>155</v>
      </c>
      <c r="D698" s="190" t="s">
        <v>156</v>
      </c>
      <c r="E698" s="191"/>
      <c r="F698" s="191"/>
      <c r="G698" s="191"/>
      <c r="H698" s="191"/>
      <c r="I698" s="191"/>
      <c r="J698" s="191"/>
      <c r="K698" s="191"/>
      <c r="L698" s="93" t="s">
        <v>31</v>
      </c>
      <c r="M698" s="94">
        <v>1.599</v>
      </c>
      <c r="N698" s="18"/>
      <c r="O698" s="18"/>
      <c r="P698" s="127">
        <f t="shared" si="10"/>
        <v>0</v>
      </c>
    </row>
    <row r="699" spans="1:16" ht="38.25" customHeight="1">
      <c r="A699" s="135">
        <v>531</v>
      </c>
      <c r="B699" s="92"/>
      <c r="C699" s="134" t="s">
        <v>157</v>
      </c>
      <c r="D699" s="190" t="s">
        <v>158</v>
      </c>
      <c r="E699" s="191"/>
      <c r="F699" s="191"/>
      <c r="G699" s="191"/>
      <c r="H699" s="191"/>
      <c r="I699" s="191"/>
      <c r="J699" s="191"/>
      <c r="K699" s="191"/>
      <c r="L699" s="93" t="s">
        <v>31</v>
      </c>
      <c r="M699" s="94">
        <v>42.158000000000001</v>
      </c>
      <c r="N699" s="18"/>
      <c r="O699" s="18"/>
      <c r="P699" s="127">
        <f t="shared" si="10"/>
        <v>0</v>
      </c>
    </row>
    <row r="700" spans="1:16">
      <c r="A700" s="135">
        <v>532</v>
      </c>
      <c r="B700" s="92"/>
      <c r="C700" s="134" t="s">
        <v>159</v>
      </c>
      <c r="D700" s="190" t="s">
        <v>160</v>
      </c>
      <c r="E700" s="191"/>
      <c r="F700" s="191"/>
      <c r="G700" s="191"/>
      <c r="H700" s="191"/>
      <c r="I700" s="191"/>
      <c r="J700" s="191"/>
      <c r="K700" s="191"/>
      <c r="L700" s="93" t="s">
        <v>55</v>
      </c>
      <c r="M700" s="94">
        <v>15.978999999999999</v>
      </c>
      <c r="N700" s="18"/>
      <c r="O700" s="18"/>
      <c r="P700" s="127">
        <f t="shared" si="10"/>
        <v>0</v>
      </c>
    </row>
    <row r="701" spans="1:16" ht="25.5" customHeight="1">
      <c r="A701" s="135">
        <v>533</v>
      </c>
      <c r="B701" s="92"/>
      <c r="C701" s="134" t="s">
        <v>175</v>
      </c>
      <c r="D701" s="190" t="s">
        <v>176</v>
      </c>
      <c r="E701" s="191"/>
      <c r="F701" s="191"/>
      <c r="G701" s="191"/>
      <c r="H701" s="191"/>
      <c r="I701" s="191"/>
      <c r="J701" s="191"/>
      <c r="K701" s="191"/>
      <c r="L701" s="93" t="s">
        <v>177</v>
      </c>
      <c r="M701" s="94">
        <v>2161.0189999999998</v>
      </c>
      <c r="N701" s="18"/>
      <c r="O701" s="18"/>
      <c r="P701" s="127">
        <f t="shared" si="10"/>
        <v>0</v>
      </c>
    </row>
    <row r="702" spans="1:16">
      <c r="A702" s="91" t="s">
        <v>17</v>
      </c>
      <c r="B702" s="134"/>
      <c r="C702" s="192" t="s">
        <v>346</v>
      </c>
      <c r="D702" s="193"/>
      <c r="E702" s="188" t="s">
        <v>181</v>
      </c>
      <c r="F702" s="188"/>
      <c r="G702" s="188"/>
      <c r="H702" s="188"/>
      <c r="I702" s="188"/>
      <c r="J702" s="188"/>
      <c r="K702" s="188"/>
      <c r="L702" s="188"/>
      <c r="M702" s="134"/>
      <c r="N702" s="18"/>
      <c r="O702" s="18"/>
      <c r="P702" s="127" t="str">
        <f t="shared" si="10"/>
        <v/>
      </c>
    </row>
    <row r="703" spans="1:16" ht="38.25" customHeight="1">
      <c r="A703" s="135">
        <v>534</v>
      </c>
      <c r="B703" s="92"/>
      <c r="C703" s="134" t="s">
        <v>34</v>
      </c>
      <c r="D703" s="190" t="s">
        <v>35</v>
      </c>
      <c r="E703" s="191"/>
      <c r="F703" s="191"/>
      <c r="G703" s="191"/>
      <c r="H703" s="191"/>
      <c r="I703" s="191"/>
      <c r="J703" s="191"/>
      <c r="K703" s="191"/>
      <c r="L703" s="93" t="s">
        <v>31</v>
      </c>
      <c r="M703" s="94">
        <v>15</v>
      </c>
      <c r="N703" s="18"/>
      <c r="O703" s="18"/>
      <c r="P703" s="127">
        <f t="shared" si="10"/>
        <v>0</v>
      </c>
    </row>
    <row r="704" spans="1:16">
      <c r="A704" s="91" t="s">
        <v>17</v>
      </c>
      <c r="B704" s="134"/>
      <c r="C704" s="192" t="s">
        <v>347</v>
      </c>
      <c r="D704" s="193"/>
      <c r="E704" s="188" t="s">
        <v>348</v>
      </c>
      <c r="F704" s="188"/>
      <c r="G704" s="188"/>
      <c r="H704" s="188"/>
      <c r="I704" s="188"/>
      <c r="J704" s="188"/>
      <c r="K704" s="188"/>
      <c r="L704" s="188"/>
      <c r="M704" s="134"/>
      <c r="N704" s="18"/>
      <c r="O704" s="18"/>
      <c r="P704" s="127" t="str">
        <f t="shared" si="10"/>
        <v/>
      </c>
    </row>
    <row r="705" spans="1:16">
      <c r="A705" s="91" t="s">
        <v>17</v>
      </c>
      <c r="B705" s="134"/>
      <c r="C705" s="192" t="s">
        <v>349</v>
      </c>
      <c r="D705" s="193"/>
      <c r="E705" s="188" t="s">
        <v>166</v>
      </c>
      <c r="F705" s="188"/>
      <c r="G705" s="188"/>
      <c r="H705" s="188"/>
      <c r="I705" s="188"/>
      <c r="J705" s="188"/>
      <c r="K705" s="188"/>
      <c r="L705" s="188"/>
      <c r="M705" s="134"/>
      <c r="N705" s="18"/>
      <c r="O705" s="18"/>
      <c r="P705" s="127" t="str">
        <f t="shared" si="10"/>
        <v/>
      </c>
    </row>
    <row r="706" spans="1:16" ht="25.5" customHeight="1">
      <c r="A706" s="135">
        <v>535</v>
      </c>
      <c r="B706" s="92"/>
      <c r="C706" s="134" t="s">
        <v>102</v>
      </c>
      <c r="D706" s="190" t="s">
        <v>103</v>
      </c>
      <c r="E706" s="191"/>
      <c r="F706" s="191"/>
      <c r="G706" s="191"/>
      <c r="H706" s="191"/>
      <c r="I706" s="191"/>
      <c r="J706" s="191"/>
      <c r="K706" s="191"/>
      <c r="L706" s="93" t="s">
        <v>104</v>
      </c>
      <c r="M706" s="94">
        <v>871</v>
      </c>
      <c r="N706" s="18"/>
      <c r="O706" s="18"/>
      <c r="P706" s="127">
        <f t="shared" si="10"/>
        <v>0</v>
      </c>
    </row>
    <row r="707" spans="1:16" ht="38.25" customHeight="1">
      <c r="A707" s="135">
        <v>536</v>
      </c>
      <c r="B707" s="92"/>
      <c r="C707" s="134" t="s">
        <v>95</v>
      </c>
      <c r="D707" s="190" t="s">
        <v>96</v>
      </c>
      <c r="E707" s="191"/>
      <c r="F707" s="191"/>
      <c r="G707" s="191"/>
      <c r="H707" s="191"/>
      <c r="I707" s="191"/>
      <c r="J707" s="191"/>
      <c r="K707" s="191"/>
      <c r="L707" s="93" t="s">
        <v>31</v>
      </c>
      <c r="M707" s="94">
        <v>122.521</v>
      </c>
      <c r="N707" s="18"/>
      <c r="O707" s="18"/>
      <c r="P707" s="127">
        <f t="shared" si="10"/>
        <v>0</v>
      </c>
    </row>
    <row r="708" spans="1:16" ht="38.25" customHeight="1">
      <c r="A708" s="135">
        <v>537</v>
      </c>
      <c r="B708" s="92"/>
      <c r="C708" s="134" t="s">
        <v>167</v>
      </c>
      <c r="D708" s="190" t="s">
        <v>168</v>
      </c>
      <c r="E708" s="191"/>
      <c r="F708" s="191"/>
      <c r="G708" s="191"/>
      <c r="H708" s="191"/>
      <c r="I708" s="191"/>
      <c r="J708" s="191"/>
      <c r="K708" s="191"/>
      <c r="L708" s="93" t="s">
        <v>59</v>
      </c>
      <c r="M708" s="94">
        <v>162.71</v>
      </c>
      <c r="N708" s="18"/>
      <c r="O708" s="18"/>
      <c r="P708" s="127">
        <f t="shared" si="10"/>
        <v>0</v>
      </c>
    </row>
    <row r="709" spans="1:16" ht="38.25" customHeight="1">
      <c r="A709" s="135">
        <v>538</v>
      </c>
      <c r="B709" s="92"/>
      <c r="C709" s="134" t="s">
        <v>111</v>
      </c>
      <c r="D709" s="190" t="s">
        <v>112</v>
      </c>
      <c r="E709" s="191"/>
      <c r="F709" s="191"/>
      <c r="G709" s="191"/>
      <c r="H709" s="191"/>
      <c r="I709" s="191"/>
      <c r="J709" s="191"/>
      <c r="K709" s="191"/>
      <c r="L709" s="93" t="s">
        <v>31</v>
      </c>
      <c r="M709" s="94">
        <v>428.64600000000002</v>
      </c>
      <c r="N709" s="18"/>
      <c r="O709" s="18"/>
      <c r="P709" s="127">
        <f t="shared" si="10"/>
        <v>0</v>
      </c>
    </row>
    <row r="710" spans="1:16">
      <c r="A710" s="91" t="s">
        <v>17</v>
      </c>
      <c r="B710" s="134"/>
      <c r="C710" s="192" t="s">
        <v>350</v>
      </c>
      <c r="D710" s="193"/>
      <c r="E710" s="188" t="s">
        <v>154</v>
      </c>
      <c r="F710" s="188"/>
      <c r="G710" s="188"/>
      <c r="H710" s="188"/>
      <c r="I710" s="188"/>
      <c r="J710" s="188"/>
      <c r="K710" s="188"/>
      <c r="L710" s="188"/>
      <c r="M710" s="134"/>
      <c r="N710" s="18"/>
      <c r="O710" s="18"/>
      <c r="P710" s="127" t="str">
        <f t="shared" si="10"/>
        <v/>
      </c>
    </row>
    <row r="711" spans="1:16" ht="25.5" customHeight="1">
      <c r="A711" s="135">
        <v>539</v>
      </c>
      <c r="B711" s="92"/>
      <c r="C711" s="134" t="s">
        <v>155</v>
      </c>
      <c r="D711" s="190" t="s">
        <v>156</v>
      </c>
      <c r="E711" s="191"/>
      <c r="F711" s="191"/>
      <c r="G711" s="191"/>
      <c r="H711" s="191"/>
      <c r="I711" s="191"/>
      <c r="J711" s="191"/>
      <c r="K711" s="191"/>
      <c r="L711" s="93" t="s">
        <v>31</v>
      </c>
      <c r="M711" s="94">
        <v>2.2719999999999998</v>
      </c>
      <c r="N711" s="18"/>
      <c r="O711" s="18"/>
      <c r="P711" s="127">
        <f t="shared" si="10"/>
        <v>0</v>
      </c>
    </row>
    <row r="712" spans="1:16" ht="38.25" customHeight="1">
      <c r="A712" s="135">
        <v>540</v>
      </c>
      <c r="B712" s="92"/>
      <c r="C712" s="134" t="s">
        <v>157</v>
      </c>
      <c r="D712" s="190" t="s">
        <v>158</v>
      </c>
      <c r="E712" s="191"/>
      <c r="F712" s="191"/>
      <c r="G712" s="191"/>
      <c r="H712" s="191"/>
      <c r="I712" s="191"/>
      <c r="J712" s="191"/>
      <c r="K712" s="191"/>
      <c r="L712" s="93" t="s">
        <v>31</v>
      </c>
      <c r="M712" s="94">
        <v>40.073</v>
      </c>
      <c r="N712" s="18"/>
      <c r="O712" s="18"/>
      <c r="P712" s="127">
        <f t="shared" si="10"/>
        <v>0</v>
      </c>
    </row>
    <row r="713" spans="1:16">
      <c r="A713" s="135">
        <v>541</v>
      </c>
      <c r="B713" s="92"/>
      <c r="C713" s="134" t="s">
        <v>159</v>
      </c>
      <c r="D713" s="190" t="s">
        <v>160</v>
      </c>
      <c r="E713" s="191"/>
      <c r="F713" s="191"/>
      <c r="G713" s="191"/>
      <c r="H713" s="191"/>
      <c r="I713" s="191"/>
      <c r="J713" s="191"/>
      <c r="K713" s="191"/>
      <c r="L713" s="93" t="s">
        <v>55</v>
      </c>
      <c r="M713" s="94">
        <v>22.716999999999999</v>
      </c>
      <c r="N713" s="18"/>
      <c r="O713" s="18"/>
      <c r="P713" s="127">
        <f t="shared" si="10"/>
        <v>0</v>
      </c>
    </row>
    <row r="714" spans="1:16" ht="25.5" customHeight="1">
      <c r="A714" s="135">
        <v>542</v>
      </c>
      <c r="B714" s="92"/>
      <c r="C714" s="134" t="s">
        <v>175</v>
      </c>
      <c r="D714" s="190" t="s">
        <v>176</v>
      </c>
      <c r="E714" s="191"/>
      <c r="F714" s="191"/>
      <c r="G714" s="191"/>
      <c r="H714" s="191"/>
      <c r="I714" s="191"/>
      <c r="J714" s="191"/>
      <c r="K714" s="191"/>
      <c r="L714" s="93" t="s">
        <v>177</v>
      </c>
      <c r="M714" s="94">
        <v>2054.1419999999998</v>
      </c>
      <c r="N714" s="18"/>
      <c r="O714" s="18"/>
      <c r="P714" s="127">
        <f t="shared" si="10"/>
        <v>0</v>
      </c>
    </row>
    <row r="715" spans="1:16">
      <c r="A715" s="91" t="s">
        <v>17</v>
      </c>
      <c r="B715" s="134"/>
      <c r="C715" s="192" t="s">
        <v>351</v>
      </c>
      <c r="D715" s="193"/>
      <c r="E715" s="188" t="s">
        <v>179</v>
      </c>
      <c r="F715" s="188"/>
      <c r="G715" s="188"/>
      <c r="H715" s="188"/>
      <c r="I715" s="188"/>
      <c r="J715" s="188"/>
      <c r="K715" s="188"/>
      <c r="L715" s="188"/>
      <c r="M715" s="134"/>
      <c r="N715" s="18"/>
      <c r="O715" s="18"/>
      <c r="P715" s="127" t="str">
        <f t="shared" si="10"/>
        <v/>
      </c>
    </row>
    <row r="716" spans="1:16" ht="25.5" customHeight="1">
      <c r="A716" s="135">
        <v>543</v>
      </c>
      <c r="B716" s="92"/>
      <c r="C716" s="134" t="s">
        <v>155</v>
      </c>
      <c r="D716" s="190" t="s">
        <v>156</v>
      </c>
      <c r="E716" s="191"/>
      <c r="F716" s="191"/>
      <c r="G716" s="191"/>
      <c r="H716" s="191"/>
      <c r="I716" s="191"/>
      <c r="J716" s="191"/>
      <c r="K716" s="191"/>
      <c r="L716" s="93" t="s">
        <v>31</v>
      </c>
      <c r="M716" s="94">
        <v>1.599</v>
      </c>
      <c r="N716" s="18"/>
      <c r="O716" s="18"/>
      <c r="P716" s="127">
        <f t="shared" si="10"/>
        <v>0</v>
      </c>
    </row>
    <row r="717" spans="1:16" ht="38.25" customHeight="1">
      <c r="A717" s="135">
        <v>544</v>
      </c>
      <c r="B717" s="92"/>
      <c r="C717" s="134" t="s">
        <v>157</v>
      </c>
      <c r="D717" s="190" t="s">
        <v>158</v>
      </c>
      <c r="E717" s="191"/>
      <c r="F717" s="191"/>
      <c r="G717" s="191"/>
      <c r="H717" s="191"/>
      <c r="I717" s="191"/>
      <c r="J717" s="191"/>
      <c r="K717" s="191"/>
      <c r="L717" s="93" t="s">
        <v>31</v>
      </c>
      <c r="M717" s="94">
        <v>42.158000000000001</v>
      </c>
      <c r="N717" s="18"/>
      <c r="O717" s="18"/>
      <c r="P717" s="127">
        <f t="shared" si="10"/>
        <v>0</v>
      </c>
    </row>
    <row r="718" spans="1:16">
      <c r="A718" s="135">
        <v>545</v>
      </c>
      <c r="B718" s="92"/>
      <c r="C718" s="134" t="s">
        <v>159</v>
      </c>
      <c r="D718" s="190" t="s">
        <v>160</v>
      </c>
      <c r="E718" s="191"/>
      <c r="F718" s="191"/>
      <c r="G718" s="191"/>
      <c r="H718" s="191"/>
      <c r="I718" s="191"/>
      <c r="J718" s="191"/>
      <c r="K718" s="191"/>
      <c r="L718" s="93" t="s">
        <v>55</v>
      </c>
      <c r="M718" s="94">
        <v>15.978999999999999</v>
      </c>
      <c r="N718" s="18"/>
      <c r="O718" s="18"/>
      <c r="P718" s="127">
        <f t="shared" ref="P718:P781" si="11">IF(L718&gt;0,M718*N718,"")</f>
        <v>0</v>
      </c>
    </row>
    <row r="719" spans="1:16" ht="25.5" customHeight="1">
      <c r="A719" s="135">
        <v>546</v>
      </c>
      <c r="B719" s="92"/>
      <c r="C719" s="134" t="s">
        <v>175</v>
      </c>
      <c r="D719" s="190" t="s">
        <v>176</v>
      </c>
      <c r="E719" s="191"/>
      <c r="F719" s="191"/>
      <c r="G719" s="191"/>
      <c r="H719" s="191"/>
      <c r="I719" s="191"/>
      <c r="J719" s="191"/>
      <c r="K719" s="191"/>
      <c r="L719" s="93" t="s">
        <v>177</v>
      </c>
      <c r="M719" s="94">
        <v>2161.0189999999998</v>
      </c>
      <c r="N719" s="18"/>
      <c r="O719" s="18"/>
      <c r="P719" s="127">
        <f t="shared" si="11"/>
        <v>0</v>
      </c>
    </row>
    <row r="720" spans="1:16">
      <c r="A720" s="91" t="s">
        <v>17</v>
      </c>
      <c r="B720" s="134"/>
      <c r="C720" s="192" t="s">
        <v>352</v>
      </c>
      <c r="D720" s="193"/>
      <c r="E720" s="188" t="s">
        <v>208</v>
      </c>
      <c r="F720" s="188"/>
      <c r="G720" s="188"/>
      <c r="H720" s="188"/>
      <c r="I720" s="188"/>
      <c r="J720" s="188"/>
      <c r="K720" s="188"/>
      <c r="L720" s="188"/>
      <c r="M720" s="134"/>
      <c r="N720" s="18"/>
      <c r="O720" s="18"/>
      <c r="P720" s="127" t="str">
        <f t="shared" si="11"/>
        <v/>
      </c>
    </row>
    <row r="721" spans="1:16" ht="25.5" customHeight="1">
      <c r="A721" s="135">
        <v>547</v>
      </c>
      <c r="B721" s="92"/>
      <c r="C721" s="134" t="s">
        <v>102</v>
      </c>
      <c r="D721" s="190" t="s">
        <v>103</v>
      </c>
      <c r="E721" s="191"/>
      <c r="F721" s="191"/>
      <c r="G721" s="191"/>
      <c r="H721" s="191"/>
      <c r="I721" s="191"/>
      <c r="J721" s="191"/>
      <c r="K721" s="191"/>
      <c r="L721" s="93" t="s">
        <v>104</v>
      </c>
      <c r="M721" s="94">
        <v>28</v>
      </c>
      <c r="N721" s="18"/>
      <c r="O721" s="18"/>
      <c r="P721" s="127">
        <f t="shared" si="11"/>
        <v>0</v>
      </c>
    </row>
    <row r="722" spans="1:16" ht="38.25" customHeight="1">
      <c r="A722" s="135">
        <v>548</v>
      </c>
      <c r="B722" s="92"/>
      <c r="C722" s="134" t="s">
        <v>157</v>
      </c>
      <c r="D722" s="190" t="s">
        <v>158</v>
      </c>
      <c r="E722" s="191"/>
      <c r="F722" s="191"/>
      <c r="G722" s="191"/>
      <c r="H722" s="191"/>
      <c r="I722" s="191"/>
      <c r="J722" s="191"/>
      <c r="K722" s="191"/>
      <c r="L722" s="93" t="s">
        <v>31</v>
      </c>
      <c r="M722" s="94">
        <v>16</v>
      </c>
      <c r="N722" s="18"/>
      <c r="O722" s="18"/>
      <c r="P722" s="127">
        <f t="shared" si="11"/>
        <v>0</v>
      </c>
    </row>
    <row r="723" spans="1:16">
      <c r="A723" s="135">
        <v>549</v>
      </c>
      <c r="B723" s="92"/>
      <c r="C723" s="134" t="s">
        <v>159</v>
      </c>
      <c r="D723" s="190" t="s">
        <v>160</v>
      </c>
      <c r="E723" s="191"/>
      <c r="F723" s="191"/>
      <c r="G723" s="191"/>
      <c r="H723" s="191"/>
      <c r="I723" s="191"/>
      <c r="J723" s="191"/>
      <c r="K723" s="191"/>
      <c r="L723" s="93" t="s">
        <v>55</v>
      </c>
      <c r="M723" s="94">
        <v>37</v>
      </c>
      <c r="N723" s="18"/>
      <c r="O723" s="18"/>
      <c r="P723" s="127">
        <f t="shared" si="11"/>
        <v>0</v>
      </c>
    </row>
    <row r="724" spans="1:16">
      <c r="A724" s="91" t="s">
        <v>17</v>
      </c>
      <c r="B724" s="134"/>
      <c r="C724" s="192" t="s">
        <v>353</v>
      </c>
      <c r="D724" s="193"/>
      <c r="E724" s="188" t="s">
        <v>181</v>
      </c>
      <c r="F724" s="188"/>
      <c r="G724" s="188"/>
      <c r="H724" s="188"/>
      <c r="I724" s="188"/>
      <c r="J724" s="188"/>
      <c r="K724" s="188"/>
      <c r="L724" s="188"/>
      <c r="M724" s="134"/>
      <c r="N724" s="18"/>
      <c r="O724" s="18"/>
      <c r="P724" s="127" t="str">
        <f t="shared" si="11"/>
        <v/>
      </c>
    </row>
    <row r="725" spans="1:16" ht="38.25" customHeight="1">
      <c r="A725" s="135">
        <v>550</v>
      </c>
      <c r="B725" s="92"/>
      <c r="C725" s="134" t="s">
        <v>34</v>
      </c>
      <c r="D725" s="190" t="s">
        <v>35</v>
      </c>
      <c r="E725" s="191"/>
      <c r="F725" s="191"/>
      <c r="G725" s="191"/>
      <c r="H725" s="191"/>
      <c r="I725" s="191"/>
      <c r="J725" s="191"/>
      <c r="K725" s="191"/>
      <c r="L725" s="93" t="s">
        <v>31</v>
      </c>
      <c r="M725" s="94">
        <v>15</v>
      </c>
      <c r="N725" s="18"/>
      <c r="O725" s="18"/>
      <c r="P725" s="127">
        <f t="shared" si="11"/>
        <v>0</v>
      </c>
    </row>
    <row r="726" spans="1:16">
      <c r="A726" s="91" t="s">
        <v>17</v>
      </c>
      <c r="B726" s="134"/>
      <c r="C726" s="192" t="s">
        <v>354</v>
      </c>
      <c r="D726" s="193"/>
      <c r="E726" s="188" t="s">
        <v>355</v>
      </c>
      <c r="F726" s="188"/>
      <c r="G726" s="188"/>
      <c r="H726" s="188"/>
      <c r="I726" s="188"/>
      <c r="J726" s="188"/>
      <c r="K726" s="188"/>
      <c r="L726" s="188"/>
      <c r="M726" s="134"/>
      <c r="N726" s="18"/>
      <c r="O726" s="18"/>
      <c r="P726" s="127" t="str">
        <f t="shared" si="11"/>
        <v/>
      </c>
    </row>
    <row r="727" spans="1:16">
      <c r="A727" s="91" t="s">
        <v>17</v>
      </c>
      <c r="B727" s="134"/>
      <c r="C727" s="192" t="s">
        <v>356</v>
      </c>
      <c r="D727" s="193"/>
      <c r="E727" s="188" t="s">
        <v>166</v>
      </c>
      <c r="F727" s="188"/>
      <c r="G727" s="188"/>
      <c r="H727" s="188"/>
      <c r="I727" s="188"/>
      <c r="J727" s="188"/>
      <c r="K727" s="188"/>
      <c r="L727" s="188"/>
      <c r="M727" s="134"/>
      <c r="N727" s="18"/>
      <c r="O727" s="18"/>
      <c r="P727" s="127" t="str">
        <f t="shared" si="11"/>
        <v/>
      </c>
    </row>
    <row r="728" spans="1:16" ht="25.5" customHeight="1">
      <c r="A728" s="135">
        <v>551</v>
      </c>
      <c r="B728" s="92"/>
      <c r="C728" s="134" t="s">
        <v>357</v>
      </c>
      <c r="D728" s="190" t="s">
        <v>358</v>
      </c>
      <c r="E728" s="191"/>
      <c r="F728" s="191"/>
      <c r="G728" s="191"/>
      <c r="H728" s="191"/>
      <c r="I728" s="191"/>
      <c r="J728" s="191"/>
      <c r="K728" s="191"/>
      <c r="L728" s="93" t="s">
        <v>104</v>
      </c>
      <c r="M728" s="94">
        <v>879</v>
      </c>
      <c r="N728" s="18"/>
      <c r="O728" s="18"/>
      <c r="P728" s="127">
        <f t="shared" si="11"/>
        <v>0</v>
      </c>
    </row>
    <row r="729" spans="1:16" ht="38.25" customHeight="1">
      <c r="A729" s="135">
        <v>552</v>
      </c>
      <c r="B729" s="92"/>
      <c r="C729" s="134" t="s">
        <v>95</v>
      </c>
      <c r="D729" s="190" t="s">
        <v>96</v>
      </c>
      <c r="E729" s="191"/>
      <c r="F729" s="191"/>
      <c r="G729" s="191"/>
      <c r="H729" s="191"/>
      <c r="I729" s="191"/>
      <c r="J729" s="191"/>
      <c r="K729" s="191"/>
      <c r="L729" s="93" t="s">
        <v>31</v>
      </c>
      <c r="M729" s="94">
        <v>22.992999999999999</v>
      </c>
      <c r="N729" s="18"/>
      <c r="O729" s="18"/>
      <c r="P729" s="127">
        <f t="shared" si="11"/>
        <v>0</v>
      </c>
    </row>
    <row r="730" spans="1:16" ht="38.25" customHeight="1">
      <c r="A730" s="135">
        <v>553</v>
      </c>
      <c r="B730" s="92"/>
      <c r="C730" s="134" t="s">
        <v>167</v>
      </c>
      <c r="D730" s="190" t="s">
        <v>168</v>
      </c>
      <c r="E730" s="191"/>
      <c r="F730" s="191"/>
      <c r="G730" s="191"/>
      <c r="H730" s="191"/>
      <c r="I730" s="191"/>
      <c r="J730" s="191"/>
      <c r="K730" s="191"/>
      <c r="L730" s="93" t="s">
        <v>59</v>
      </c>
      <c r="M730" s="94">
        <v>57.625999999999998</v>
      </c>
      <c r="N730" s="18"/>
      <c r="O730" s="18"/>
      <c r="P730" s="127">
        <f t="shared" si="11"/>
        <v>0</v>
      </c>
    </row>
    <row r="731" spans="1:16" ht="38.25" customHeight="1">
      <c r="A731" s="135">
        <v>554</v>
      </c>
      <c r="B731" s="92"/>
      <c r="C731" s="134" t="s">
        <v>111</v>
      </c>
      <c r="D731" s="190" t="s">
        <v>112</v>
      </c>
      <c r="E731" s="191"/>
      <c r="F731" s="191"/>
      <c r="G731" s="191"/>
      <c r="H731" s="191"/>
      <c r="I731" s="191"/>
      <c r="J731" s="191"/>
      <c r="K731" s="191"/>
      <c r="L731" s="93" t="s">
        <v>31</v>
      </c>
      <c r="M731" s="94">
        <v>728.322</v>
      </c>
      <c r="N731" s="18"/>
      <c r="O731" s="18"/>
      <c r="P731" s="127">
        <f t="shared" si="11"/>
        <v>0</v>
      </c>
    </row>
    <row r="732" spans="1:16">
      <c r="A732" s="91" t="s">
        <v>17</v>
      </c>
      <c r="B732" s="134"/>
      <c r="C732" s="192" t="s">
        <v>359</v>
      </c>
      <c r="D732" s="193"/>
      <c r="E732" s="188" t="s">
        <v>154</v>
      </c>
      <c r="F732" s="188"/>
      <c r="G732" s="188"/>
      <c r="H732" s="188"/>
      <c r="I732" s="188"/>
      <c r="J732" s="188"/>
      <c r="K732" s="188"/>
      <c r="L732" s="188"/>
      <c r="M732" s="134"/>
      <c r="N732" s="18"/>
      <c r="O732" s="18"/>
      <c r="P732" s="127" t="str">
        <f t="shared" si="11"/>
        <v/>
      </c>
    </row>
    <row r="733" spans="1:16" ht="38.25" customHeight="1">
      <c r="A733" s="135">
        <v>555</v>
      </c>
      <c r="B733" s="92"/>
      <c r="C733" s="134" t="s">
        <v>157</v>
      </c>
      <c r="D733" s="190" t="s">
        <v>158</v>
      </c>
      <c r="E733" s="191"/>
      <c r="F733" s="191"/>
      <c r="G733" s="191"/>
      <c r="H733" s="191"/>
      <c r="I733" s="191"/>
      <c r="J733" s="191"/>
      <c r="K733" s="191"/>
      <c r="L733" s="93" t="s">
        <v>31</v>
      </c>
      <c r="M733" s="94">
        <v>37.965000000000003</v>
      </c>
      <c r="N733" s="18"/>
      <c r="O733" s="18"/>
      <c r="P733" s="127">
        <f t="shared" si="11"/>
        <v>0</v>
      </c>
    </row>
    <row r="734" spans="1:16">
      <c r="A734" s="135">
        <v>556</v>
      </c>
      <c r="B734" s="92"/>
      <c r="C734" s="134" t="s">
        <v>159</v>
      </c>
      <c r="D734" s="190" t="s">
        <v>160</v>
      </c>
      <c r="E734" s="191"/>
      <c r="F734" s="191"/>
      <c r="G734" s="191"/>
      <c r="H734" s="191"/>
      <c r="I734" s="191"/>
      <c r="J734" s="191"/>
      <c r="K734" s="191"/>
      <c r="L734" s="93" t="s">
        <v>55</v>
      </c>
      <c r="M734" s="94">
        <v>93.811999999999998</v>
      </c>
      <c r="N734" s="18"/>
      <c r="O734" s="18"/>
      <c r="P734" s="127">
        <f t="shared" si="11"/>
        <v>0</v>
      </c>
    </row>
    <row r="735" spans="1:16">
      <c r="A735" s="91" t="s">
        <v>17</v>
      </c>
      <c r="B735" s="134"/>
      <c r="C735" s="192" t="s">
        <v>360</v>
      </c>
      <c r="D735" s="193"/>
      <c r="E735" s="188" t="s">
        <v>179</v>
      </c>
      <c r="F735" s="188"/>
      <c r="G735" s="188"/>
      <c r="H735" s="188"/>
      <c r="I735" s="188"/>
      <c r="J735" s="188"/>
      <c r="K735" s="188"/>
      <c r="L735" s="188"/>
      <c r="M735" s="134"/>
      <c r="N735" s="18"/>
      <c r="O735" s="18"/>
      <c r="P735" s="127" t="str">
        <f t="shared" si="11"/>
        <v/>
      </c>
    </row>
    <row r="736" spans="1:16" ht="38.25" customHeight="1">
      <c r="A736" s="135">
        <v>557</v>
      </c>
      <c r="B736" s="92"/>
      <c r="C736" s="134" t="s">
        <v>157</v>
      </c>
      <c r="D736" s="190" t="s">
        <v>158</v>
      </c>
      <c r="E736" s="191"/>
      <c r="F736" s="191"/>
      <c r="G736" s="191"/>
      <c r="H736" s="191"/>
      <c r="I736" s="191"/>
      <c r="J736" s="191"/>
      <c r="K736" s="191"/>
      <c r="L736" s="93" t="s">
        <v>31</v>
      </c>
      <c r="M736" s="94">
        <v>17.074000000000002</v>
      </c>
      <c r="N736" s="18"/>
      <c r="O736" s="18"/>
      <c r="P736" s="127">
        <f t="shared" si="11"/>
        <v>0</v>
      </c>
    </row>
    <row r="737" spans="1:16">
      <c r="A737" s="135">
        <v>558</v>
      </c>
      <c r="B737" s="92"/>
      <c r="C737" s="134" t="s">
        <v>159</v>
      </c>
      <c r="D737" s="190" t="s">
        <v>160</v>
      </c>
      <c r="E737" s="191"/>
      <c r="F737" s="191"/>
      <c r="G737" s="191"/>
      <c r="H737" s="191"/>
      <c r="I737" s="191"/>
      <c r="J737" s="191"/>
      <c r="K737" s="191"/>
      <c r="L737" s="93" t="s">
        <v>55</v>
      </c>
      <c r="M737" s="94">
        <v>42.472999999999999</v>
      </c>
      <c r="N737" s="18"/>
      <c r="O737" s="18"/>
      <c r="P737" s="127">
        <f t="shared" si="11"/>
        <v>0</v>
      </c>
    </row>
    <row r="738" spans="1:16">
      <c r="A738" s="91" t="s">
        <v>17</v>
      </c>
      <c r="B738" s="134"/>
      <c r="C738" s="192" t="s">
        <v>361</v>
      </c>
      <c r="D738" s="193"/>
      <c r="E738" s="188" t="s">
        <v>362</v>
      </c>
      <c r="F738" s="188"/>
      <c r="G738" s="188"/>
      <c r="H738" s="188"/>
      <c r="I738" s="188"/>
      <c r="J738" s="188"/>
      <c r="K738" s="188"/>
      <c r="L738" s="188"/>
      <c r="M738" s="134"/>
      <c r="N738" s="18"/>
      <c r="O738" s="18"/>
      <c r="P738" s="127" t="str">
        <f t="shared" si="11"/>
        <v/>
      </c>
    </row>
    <row r="739" spans="1:16">
      <c r="A739" s="91" t="s">
        <v>17</v>
      </c>
      <c r="B739" s="134"/>
      <c r="C739" s="192" t="s">
        <v>363</v>
      </c>
      <c r="D739" s="193"/>
      <c r="E739" s="188" t="s">
        <v>166</v>
      </c>
      <c r="F739" s="188"/>
      <c r="G739" s="188"/>
      <c r="H739" s="188"/>
      <c r="I739" s="188"/>
      <c r="J739" s="188"/>
      <c r="K739" s="188"/>
      <c r="L739" s="188"/>
      <c r="M739" s="134"/>
      <c r="N739" s="18"/>
      <c r="O739" s="18"/>
      <c r="P739" s="127" t="str">
        <f t="shared" si="11"/>
        <v/>
      </c>
    </row>
    <row r="740" spans="1:16" ht="25.5" customHeight="1">
      <c r="A740" s="135">
        <v>559</v>
      </c>
      <c r="B740" s="92"/>
      <c r="C740" s="134" t="s">
        <v>102</v>
      </c>
      <c r="D740" s="190" t="s">
        <v>103</v>
      </c>
      <c r="E740" s="191"/>
      <c r="F740" s="191"/>
      <c r="G740" s="191"/>
      <c r="H740" s="191"/>
      <c r="I740" s="191"/>
      <c r="J740" s="191"/>
      <c r="K740" s="191"/>
      <c r="L740" s="93" t="s">
        <v>104</v>
      </c>
      <c r="M740" s="94">
        <v>475</v>
      </c>
      <c r="N740" s="18"/>
      <c r="O740" s="18"/>
      <c r="P740" s="127">
        <f t="shared" si="11"/>
        <v>0</v>
      </c>
    </row>
    <row r="741" spans="1:16" ht="38.25" customHeight="1">
      <c r="A741" s="135">
        <v>560</v>
      </c>
      <c r="B741" s="92"/>
      <c r="C741" s="134" t="s">
        <v>95</v>
      </c>
      <c r="D741" s="190" t="s">
        <v>96</v>
      </c>
      <c r="E741" s="191"/>
      <c r="F741" s="191"/>
      <c r="G741" s="191"/>
      <c r="H741" s="191"/>
      <c r="I741" s="191"/>
      <c r="J741" s="191"/>
      <c r="K741" s="191"/>
      <c r="L741" s="93" t="s">
        <v>31</v>
      </c>
      <c r="M741" s="94">
        <v>37.884999999999998</v>
      </c>
      <c r="N741" s="18"/>
      <c r="O741" s="18"/>
      <c r="P741" s="127">
        <f t="shared" si="11"/>
        <v>0</v>
      </c>
    </row>
    <row r="742" spans="1:16" ht="38.25" customHeight="1">
      <c r="A742" s="135">
        <v>561</v>
      </c>
      <c r="B742" s="92"/>
      <c r="C742" s="134" t="s">
        <v>167</v>
      </c>
      <c r="D742" s="190" t="s">
        <v>168</v>
      </c>
      <c r="E742" s="191"/>
      <c r="F742" s="191"/>
      <c r="G742" s="191"/>
      <c r="H742" s="191"/>
      <c r="I742" s="191"/>
      <c r="J742" s="191"/>
      <c r="K742" s="191"/>
      <c r="L742" s="93" t="s">
        <v>59</v>
      </c>
      <c r="M742" s="94">
        <v>51.968000000000004</v>
      </c>
      <c r="N742" s="18"/>
      <c r="O742" s="18"/>
      <c r="P742" s="127">
        <f t="shared" si="11"/>
        <v>0</v>
      </c>
    </row>
    <row r="743" spans="1:16" ht="38.25" customHeight="1">
      <c r="A743" s="135">
        <v>562</v>
      </c>
      <c r="B743" s="92"/>
      <c r="C743" s="134" t="s">
        <v>111</v>
      </c>
      <c r="D743" s="190" t="s">
        <v>112</v>
      </c>
      <c r="E743" s="191"/>
      <c r="F743" s="191"/>
      <c r="G743" s="191"/>
      <c r="H743" s="191"/>
      <c r="I743" s="191"/>
      <c r="J743" s="191"/>
      <c r="K743" s="191"/>
      <c r="L743" s="93" t="s">
        <v>31</v>
      </c>
      <c r="M743" s="94">
        <v>173.10400000000001</v>
      </c>
      <c r="N743" s="18"/>
      <c r="O743" s="18"/>
      <c r="P743" s="127">
        <f t="shared" si="11"/>
        <v>0</v>
      </c>
    </row>
    <row r="744" spans="1:16">
      <c r="A744" s="91" t="s">
        <v>17</v>
      </c>
      <c r="B744" s="134"/>
      <c r="C744" s="192" t="s">
        <v>364</v>
      </c>
      <c r="D744" s="193"/>
      <c r="E744" s="188" t="s">
        <v>154</v>
      </c>
      <c r="F744" s="188"/>
      <c r="G744" s="188"/>
      <c r="H744" s="188"/>
      <c r="I744" s="188"/>
      <c r="J744" s="188"/>
      <c r="K744" s="188"/>
      <c r="L744" s="188"/>
      <c r="M744" s="134"/>
      <c r="N744" s="18"/>
      <c r="O744" s="18"/>
      <c r="P744" s="127" t="str">
        <f t="shared" si="11"/>
        <v/>
      </c>
    </row>
    <row r="745" spans="1:16" ht="25.5" customHeight="1">
      <c r="A745" s="135">
        <v>563</v>
      </c>
      <c r="B745" s="92"/>
      <c r="C745" s="134" t="s">
        <v>155</v>
      </c>
      <c r="D745" s="190" t="s">
        <v>156</v>
      </c>
      <c r="E745" s="191"/>
      <c r="F745" s="191"/>
      <c r="G745" s="191"/>
      <c r="H745" s="191"/>
      <c r="I745" s="191"/>
      <c r="J745" s="191"/>
      <c r="K745" s="191"/>
      <c r="L745" s="93" t="s">
        <v>31</v>
      </c>
      <c r="M745" s="94">
        <v>2.5960000000000001</v>
      </c>
      <c r="N745" s="18"/>
      <c r="O745" s="18"/>
      <c r="P745" s="127">
        <f t="shared" si="11"/>
        <v>0</v>
      </c>
    </row>
    <row r="746" spans="1:16" ht="38.25" customHeight="1">
      <c r="A746" s="135">
        <v>564</v>
      </c>
      <c r="B746" s="92"/>
      <c r="C746" s="134" t="s">
        <v>157</v>
      </c>
      <c r="D746" s="190" t="s">
        <v>158</v>
      </c>
      <c r="E746" s="191"/>
      <c r="F746" s="191"/>
      <c r="G746" s="191"/>
      <c r="H746" s="191"/>
      <c r="I746" s="191"/>
      <c r="J746" s="191"/>
      <c r="K746" s="191"/>
      <c r="L746" s="93" t="s">
        <v>31</v>
      </c>
      <c r="M746" s="94">
        <v>13.654999999999999</v>
      </c>
      <c r="N746" s="18"/>
      <c r="O746" s="18"/>
      <c r="P746" s="127">
        <f t="shared" si="11"/>
        <v>0</v>
      </c>
    </row>
    <row r="747" spans="1:16">
      <c r="A747" s="135">
        <v>565</v>
      </c>
      <c r="B747" s="92"/>
      <c r="C747" s="134" t="s">
        <v>159</v>
      </c>
      <c r="D747" s="190" t="s">
        <v>160</v>
      </c>
      <c r="E747" s="191"/>
      <c r="F747" s="191"/>
      <c r="G747" s="191"/>
      <c r="H747" s="191"/>
      <c r="I747" s="191"/>
      <c r="J747" s="191"/>
      <c r="K747" s="191"/>
      <c r="L747" s="93" t="s">
        <v>55</v>
      </c>
      <c r="M747" s="94">
        <v>55.418999999999997</v>
      </c>
      <c r="N747" s="18"/>
      <c r="O747" s="18"/>
      <c r="P747" s="127">
        <f t="shared" si="11"/>
        <v>0</v>
      </c>
    </row>
    <row r="748" spans="1:16">
      <c r="A748" s="91" t="s">
        <v>17</v>
      </c>
      <c r="B748" s="134"/>
      <c r="C748" s="192" t="s">
        <v>365</v>
      </c>
      <c r="D748" s="193"/>
      <c r="E748" s="188" t="s">
        <v>179</v>
      </c>
      <c r="F748" s="188"/>
      <c r="G748" s="188"/>
      <c r="H748" s="188"/>
      <c r="I748" s="188"/>
      <c r="J748" s="188"/>
      <c r="K748" s="188"/>
      <c r="L748" s="188"/>
      <c r="M748" s="134"/>
      <c r="N748" s="18"/>
      <c r="O748" s="18"/>
      <c r="P748" s="127" t="str">
        <f t="shared" si="11"/>
        <v/>
      </c>
    </row>
    <row r="749" spans="1:16" ht="25.5" customHeight="1">
      <c r="A749" s="135">
        <v>566</v>
      </c>
      <c r="B749" s="92"/>
      <c r="C749" s="134" t="s">
        <v>155</v>
      </c>
      <c r="D749" s="190" t="s">
        <v>156</v>
      </c>
      <c r="E749" s="191"/>
      <c r="F749" s="191"/>
      <c r="G749" s="191"/>
      <c r="H749" s="191"/>
      <c r="I749" s="191"/>
      <c r="J749" s="191"/>
      <c r="K749" s="191"/>
      <c r="L749" s="93" t="s">
        <v>31</v>
      </c>
      <c r="M749" s="94">
        <v>2.6869999999999998</v>
      </c>
      <c r="N749" s="18"/>
      <c r="O749" s="18"/>
      <c r="P749" s="127">
        <f t="shared" si="11"/>
        <v>0</v>
      </c>
    </row>
    <row r="750" spans="1:16" ht="38.25" customHeight="1">
      <c r="A750" s="135">
        <v>567</v>
      </c>
      <c r="B750" s="92"/>
      <c r="C750" s="134" t="s">
        <v>157</v>
      </c>
      <c r="D750" s="190" t="s">
        <v>158</v>
      </c>
      <c r="E750" s="191"/>
      <c r="F750" s="191"/>
      <c r="G750" s="191"/>
      <c r="H750" s="191"/>
      <c r="I750" s="191"/>
      <c r="J750" s="191"/>
      <c r="K750" s="191"/>
      <c r="L750" s="93" t="s">
        <v>31</v>
      </c>
      <c r="M750" s="94">
        <v>15.266999999999999</v>
      </c>
      <c r="N750" s="18"/>
      <c r="O750" s="18"/>
      <c r="P750" s="127">
        <f t="shared" si="11"/>
        <v>0</v>
      </c>
    </row>
    <row r="751" spans="1:16">
      <c r="A751" s="135">
        <v>568</v>
      </c>
      <c r="B751" s="92"/>
      <c r="C751" s="134" t="s">
        <v>159</v>
      </c>
      <c r="D751" s="190" t="s">
        <v>160</v>
      </c>
      <c r="E751" s="191"/>
      <c r="F751" s="191"/>
      <c r="G751" s="191"/>
      <c r="H751" s="191"/>
      <c r="I751" s="191"/>
      <c r="J751" s="191"/>
      <c r="K751" s="191"/>
      <c r="L751" s="93" t="s">
        <v>55</v>
      </c>
      <c r="M751" s="94">
        <v>56.737000000000002</v>
      </c>
      <c r="N751" s="18"/>
      <c r="O751" s="18"/>
      <c r="P751" s="127">
        <f t="shared" si="11"/>
        <v>0</v>
      </c>
    </row>
    <row r="752" spans="1:16">
      <c r="A752" s="91" t="s">
        <v>17</v>
      </c>
      <c r="B752" s="134"/>
      <c r="C752" s="192" t="s">
        <v>366</v>
      </c>
      <c r="D752" s="193"/>
      <c r="E752" s="188" t="s">
        <v>367</v>
      </c>
      <c r="F752" s="188"/>
      <c r="G752" s="188"/>
      <c r="H752" s="188"/>
      <c r="I752" s="188"/>
      <c r="J752" s="188"/>
      <c r="K752" s="188"/>
      <c r="L752" s="188"/>
      <c r="M752" s="134"/>
      <c r="N752" s="18"/>
      <c r="O752" s="18"/>
      <c r="P752" s="127" t="str">
        <f t="shared" si="11"/>
        <v/>
      </c>
    </row>
    <row r="753" spans="1:16">
      <c r="A753" s="91" t="s">
        <v>17</v>
      </c>
      <c r="B753" s="134"/>
      <c r="C753" s="192" t="s">
        <v>368</v>
      </c>
      <c r="D753" s="193"/>
      <c r="E753" s="188" t="s">
        <v>166</v>
      </c>
      <c r="F753" s="188"/>
      <c r="G753" s="188"/>
      <c r="H753" s="188"/>
      <c r="I753" s="188"/>
      <c r="J753" s="188"/>
      <c r="K753" s="188"/>
      <c r="L753" s="188"/>
      <c r="M753" s="134"/>
      <c r="N753" s="18"/>
      <c r="O753" s="18"/>
      <c r="P753" s="127" t="str">
        <f t="shared" si="11"/>
        <v/>
      </c>
    </row>
    <row r="754" spans="1:16" ht="38.25" customHeight="1">
      <c r="A754" s="135">
        <v>569</v>
      </c>
      <c r="B754" s="92"/>
      <c r="C754" s="134" t="s">
        <v>95</v>
      </c>
      <c r="D754" s="190" t="s">
        <v>96</v>
      </c>
      <c r="E754" s="191"/>
      <c r="F754" s="191"/>
      <c r="G754" s="191"/>
      <c r="H754" s="191"/>
      <c r="I754" s="191"/>
      <c r="J754" s="191"/>
      <c r="K754" s="191"/>
      <c r="L754" s="93" t="s">
        <v>31</v>
      </c>
      <c r="M754" s="94">
        <v>55.228999999999999</v>
      </c>
      <c r="N754" s="18"/>
      <c r="O754" s="18"/>
      <c r="P754" s="127">
        <f t="shared" si="11"/>
        <v>0</v>
      </c>
    </row>
    <row r="755" spans="1:16" ht="38.25" customHeight="1">
      <c r="A755" s="135">
        <v>570</v>
      </c>
      <c r="B755" s="92"/>
      <c r="C755" s="134" t="s">
        <v>167</v>
      </c>
      <c r="D755" s="190" t="s">
        <v>168</v>
      </c>
      <c r="E755" s="191"/>
      <c r="F755" s="191"/>
      <c r="G755" s="191"/>
      <c r="H755" s="191"/>
      <c r="I755" s="191"/>
      <c r="J755" s="191"/>
      <c r="K755" s="191"/>
      <c r="L755" s="93" t="s">
        <v>59</v>
      </c>
      <c r="M755" s="94">
        <v>37.880000000000003</v>
      </c>
      <c r="N755" s="18"/>
      <c r="O755" s="18"/>
      <c r="P755" s="127">
        <f t="shared" si="11"/>
        <v>0</v>
      </c>
    </row>
    <row r="756" spans="1:16">
      <c r="A756" s="91" t="s">
        <v>17</v>
      </c>
      <c r="B756" s="134"/>
      <c r="C756" s="192" t="s">
        <v>369</v>
      </c>
      <c r="D756" s="193"/>
      <c r="E756" s="188" t="s">
        <v>154</v>
      </c>
      <c r="F756" s="188"/>
      <c r="G756" s="188"/>
      <c r="H756" s="188"/>
      <c r="I756" s="188"/>
      <c r="J756" s="188"/>
      <c r="K756" s="188"/>
      <c r="L756" s="188"/>
      <c r="M756" s="134"/>
      <c r="N756" s="18"/>
      <c r="O756" s="18"/>
      <c r="P756" s="127" t="str">
        <f t="shared" si="11"/>
        <v/>
      </c>
    </row>
    <row r="757" spans="1:16" ht="25.5" customHeight="1">
      <c r="A757" s="135">
        <v>571</v>
      </c>
      <c r="B757" s="92"/>
      <c r="C757" s="134" t="s">
        <v>155</v>
      </c>
      <c r="D757" s="190" t="s">
        <v>156</v>
      </c>
      <c r="E757" s="191"/>
      <c r="F757" s="191"/>
      <c r="G757" s="191"/>
      <c r="H757" s="191"/>
      <c r="I757" s="191"/>
      <c r="J757" s="191"/>
      <c r="K757" s="191"/>
      <c r="L757" s="93" t="s">
        <v>31</v>
      </c>
      <c r="M757" s="94">
        <v>2.5960000000000001</v>
      </c>
      <c r="N757" s="18"/>
      <c r="O757" s="18"/>
      <c r="P757" s="127">
        <f t="shared" si="11"/>
        <v>0</v>
      </c>
    </row>
    <row r="758" spans="1:16" ht="38.25" customHeight="1">
      <c r="A758" s="135">
        <v>572</v>
      </c>
      <c r="B758" s="92"/>
      <c r="C758" s="134" t="s">
        <v>157</v>
      </c>
      <c r="D758" s="190" t="s">
        <v>158</v>
      </c>
      <c r="E758" s="191"/>
      <c r="F758" s="191"/>
      <c r="G758" s="191"/>
      <c r="H758" s="191"/>
      <c r="I758" s="191"/>
      <c r="J758" s="191"/>
      <c r="K758" s="191"/>
      <c r="L758" s="93" t="s">
        <v>31</v>
      </c>
      <c r="M758" s="94">
        <v>13.654999999999999</v>
      </c>
      <c r="N758" s="18"/>
      <c r="O758" s="18"/>
      <c r="P758" s="127">
        <f t="shared" si="11"/>
        <v>0</v>
      </c>
    </row>
    <row r="759" spans="1:16">
      <c r="A759" s="135">
        <v>573</v>
      </c>
      <c r="B759" s="92"/>
      <c r="C759" s="134" t="s">
        <v>159</v>
      </c>
      <c r="D759" s="190" t="s">
        <v>160</v>
      </c>
      <c r="E759" s="191"/>
      <c r="F759" s="191"/>
      <c r="G759" s="191"/>
      <c r="H759" s="191"/>
      <c r="I759" s="191"/>
      <c r="J759" s="191"/>
      <c r="K759" s="191"/>
      <c r="L759" s="93" t="s">
        <v>55</v>
      </c>
      <c r="M759" s="94">
        <v>55.418999999999997</v>
      </c>
      <c r="N759" s="18"/>
      <c r="O759" s="18"/>
      <c r="P759" s="127">
        <f t="shared" si="11"/>
        <v>0</v>
      </c>
    </row>
    <row r="760" spans="1:16">
      <c r="A760" s="91" t="s">
        <v>17</v>
      </c>
      <c r="B760" s="134"/>
      <c r="C760" s="192" t="s">
        <v>370</v>
      </c>
      <c r="D760" s="193"/>
      <c r="E760" s="188" t="s">
        <v>371</v>
      </c>
      <c r="F760" s="188"/>
      <c r="G760" s="188"/>
      <c r="H760" s="188"/>
      <c r="I760" s="188"/>
      <c r="J760" s="188"/>
      <c r="K760" s="188"/>
      <c r="L760" s="188"/>
      <c r="M760" s="134"/>
      <c r="N760" s="18"/>
      <c r="O760" s="18"/>
      <c r="P760" s="127" t="str">
        <f t="shared" si="11"/>
        <v/>
      </c>
    </row>
    <row r="761" spans="1:16">
      <c r="A761" s="91" t="s">
        <v>17</v>
      </c>
      <c r="B761" s="134"/>
      <c r="C761" s="192" t="s">
        <v>372</v>
      </c>
      <c r="D761" s="193"/>
      <c r="E761" s="188" t="s">
        <v>373</v>
      </c>
      <c r="F761" s="188"/>
      <c r="G761" s="188"/>
      <c r="H761" s="188"/>
      <c r="I761" s="188"/>
      <c r="J761" s="188"/>
      <c r="K761" s="188"/>
      <c r="L761" s="188"/>
      <c r="M761" s="134"/>
      <c r="N761" s="18"/>
      <c r="O761" s="18"/>
      <c r="P761" s="127" t="str">
        <f t="shared" si="11"/>
        <v/>
      </c>
    </row>
    <row r="762" spans="1:16" ht="38.25" customHeight="1">
      <c r="A762" s="135">
        <v>574</v>
      </c>
      <c r="B762" s="92"/>
      <c r="C762" s="134" t="s">
        <v>29</v>
      </c>
      <c r="D762" s="190" t="s">
        <v>30</v>
      </c>
      <c r="E762" s="191"/>
      <c r="F762" s="191"/>
      <c r="G762" s="191"/>
      <c r="H762" s="191"/>
      <c r="I762" s="191"/>
      <c r="J762" s="191"/>
      <c r="K762" s="191"/>
      <c r="L762" s="93" t="s">
        <v>31</v>
      </c>
      <c r="M762" s="94">
        <v>3583</v>
      </c>
      <c r="N762" s="18"/>
      <c r="O762" s="18"/>
      <c r="P762" s="127">
        <f t="shared" si="11"/>
        <v>0</v>
      </c>
    </row>
    <row r="763" spans="1:16" ht="25.5" customHeight="1">
      <c r="A763" s="135">
        <v>575</v>
      </c>
      <c r="B763" s="92"/>
      <c r="C763" s="134" t="s">
        <v>357</v>
      </c>
      <c r="D763" s="190" t="s">
        <v>358</v>
      </c>
      <c r="E763" s="191"/>
      <c r="F763" s="191"/>
      <c r="G763" s="191"/>
      <c r="H763" s="191"/>
      <c r="I763" s="191"/>
      <c r="J763" s="191"/>
      <c r="K763" s="191"/>
      <c r="L763" s="93" t="s">
        <v>104</v>
      </c>
      <c r="M763" s="94">
        <v>30432</v>
      </c>
      <c r="N763" s="18"/>
      <c r="O763" s="18"/>
      <c r="P763" s="127">
        <f t="shared" si="11"/>
        <v>0</v>
      </c>
    </row>
    <row r="764" spans="1:16" ht="25.5" customHeight="1">
      <c r="A764" s="135">
        <v>576</v>
      </c>
      <c r="B764" s="92"/>
      <c r="C764" s="134" t="s">
        <v>374</v>
      </c>
      <c r="D764" s="190" t="s">
        <v>375</v>
      </c>
      <c r="E764" s="191"/>
      <c r="F764" s="191"/>
      <c r="G764" s="191"/>
      <c r="H764" s="191"/>
      <c r="I764" s="191"/>
      <c r="J764" s="191"/>
      <c r="K764" s="191"/>
      <c r="L764" s="93" t="s">
        <v>55</v>
      </c>
      <c r="M764" s="94">
        <v>304.84300000000002</v>
      </c>
      <c r="N764" s="18"/>
      <c r="O764" s="18"/>
      <c r="P764" s="127">
        <f t="shared" si="11"/>
        <v>0</v>
      </c>
    </row>
    <row r="765" spans="1:16" ht="38.25" customHeight="1">
      <c r="A765" s="135">
        <v>577</v>
      </c>
      <c r="B765" s="92"/>
      <c r="C765" s="134" t="s">
        <v>111</v>
      </c>
      <c r="D765" s="190" t="s">
        <v>112</v>
      </c>
      <c r="E765" s="191"/>
      <c r="F765" s="191"/>
      <c r="G765" s="191"/>
      <c r="H765" s="191"/>
      <c r="I765" s="191"/>
      <c r="J765" s="191"/>
      <c r="K765" s="191"/>
      <c r="L765" s="93" t="s">
        <v>31</v>
      </c>
      <c r="M765" s="94">
        <v>95</v>
      </c>
      <c r="N765" s="18"/>
      <c r="O765" s="18"/>
      <c r="P765" s="127">
        <f t="shared" si="11"/>
        <v>0</v>
      </c>
    </row>
    <row r="766" spans="1:16">
      <c r="A766" s="135">
        <v>578</v>
      </c>
      <c r="B766" s="92"/>
      <c r="C766" s="134" t="s">
        <v>159</v>
      </c>
      <c r="D766" s="190" t="s">
        <v>160</v>
      </c>
      <c r="E766" s="191"/>
      <c r="F766" s="191"/>
      <c r="G766" s="191"/>
      <c r="H766" s="191"/>
      <c r="I766" s="191"/>
      <c r="J766" s="191"/>
      <c r="K766" s="191"/>
      <c r="L766" s="93" t="s">
        <v>55</v>
      </c>
      <c r="M766" s="94">
        <v>4947.1040000000003</v>
      </c>
      <c r="N766" s="18"/>
      <c r="O766" s="18"/>
      <c r="P766" s="127">
        <f t="shared" si="11"/>
        <v>0</v>
      </c>
    </row>
    <row r="767" spans="1:16" ht="38.25" customHeight="1">
      <c r="A767" s="135">
        <v>579</v>
      </c>
      <c r="B767" s="92"/>
      <c r="C767" s="134" t="s">
        <v>376</v>
      </c>
      <c r="D767" s="190" t="s">
        <v>377</v>
      </c>
      <c r="E767" s="191"/>
      <c r="F767" s="191"/>
      <c r="G767" s="191"/>
      <c r="H767" s="191"/>
      <c r="I767" s="191"/>
      <c r="J767" s="191"/>
      <c r="K767" s="191"/>
      <c r="L767" s="93" t="s">
        <v>31</v>
      </c>
      <c r="M767" s="94">
        <v>1236.7760000000001</v>
      </c>
      <c r="N767" s="18"/>
      <c r="O767" s="18"/>
      <c r="P767" s="127">
        <f t="shared" si="11"/>
        <v>0</v>
      </c>
    </row>
    <row r="768" spans="1:16" ht="38.25" customHeight="1">
      <c r="A768" s="135">
        <v>580</v>
      </c>
      <c r="B768" s="92"/>
      <c r="C768" s="134" t="s">
        <v>34</v>
      </c>
      <c r="D768" s="190" t="s">
        <v>35</v>
      </c>
      <c r="E768" s="191"/>
      <c r="F768" s="191"/>
      <c r="G768" s="191"/>
      <c r="H768" s="191"/>
      <c r="I768" s="191"/>
      <c r="J768" s="191"/>
      <c r="K768" s="191"/>
      <c r="L768" s="93" t="s">
        <v>31</v>
      </c>
      <c r="M768" s="94">
        <v>19531.189999999999</v>
      </c>
      <c r="N768" s="18"/>
      <c r="O768" s="18"/>
      <c r="P768" s="127">
        <f t="shared" si="11"/>
        <v>0</v>
      </c>
    </row>
    <row r="769" spans="1:16">
      <c r="A769" s="91" t="s">
        <v>17</v>
      </c>
      <c r="B769" s="134"/>
      <c r="C769" s="192" t="s">
        <v>378</v>
      </c>
      <c r="D769" s="193"/>
      <c r="E769" s="188" t="s">
        <v>379</v>
      </c>
      <c r="F769" s="188"/>
      <c r="G769" s="188"/>
      <c r="H769" s="188"/>
      <c r="I769" s="188"/>
      <c r="J769" s="188"/>
      <c r="K769" s="188"/>
      <c r="L769" s="188"/>
      <c r="M769" s="134"/>
      <c r="N769" s="18"/>
      <c r="O769" s="18"/>
      <c r="P769" s="127" t="str">
        <f t="shared" si="11"/>
        <v/>
      </c>
    </row>
    <row r="770" spans="1:16" ht="38.25" customHeight="1">
      <c r="A770" s="135">
        <v>581</v>
      </c>
      <c r="B770" s="92"/>
      <c r="C770" s="134" t="s">
        <v>29</v>
      </c>
      <c r="D770" s="190" t="s">
        <v>30</v>
      </c>
      <c r="E770" s="191"/>
      <c r="F770" s="191"/>
      <c r="G770" s="191"/>
      <c r="H770" s="191"/>
      <c r="I770" s="191"/>
      <c r="J770" s="191"/>
      <c r="K770" s="191"/>
      <c r="L770" s="93" t="s">
        <v>31</v>
      </c>
      <c r="M770" s="94">
        <v>1504</v>
      </c>
      <c r="N770" s="18"/>
      <c r="O770" s="18"/>
      <c r="P770" s="127">
        <f t="shared" si="11"/>
        <v>0</v>
      </c>
    </row>
    <row r="771" spans="1:16" ht="25.5" customHeight="1">
      <c r="A771" s="135">
        <v>582</v>
      </c>
      <c r="B771" s="92"/>
      <c r="C771" s="134" t="s">
        <v>357</v>
      </c>
      <c r="D771" s="190" t="s">
        <v>358</v>
      </c>
      <c r="E771" s="191"/>
      <c r="F771" s="191"/>
      <c r="G771" s="191"/>
      <c r="H771" s="191"/>
      <c r="I771" s="191"/>
      <c r="J771" s="191"/>
      <c r="K771" s="191"/>
      <c r="L771" s="93" t="s">
        <v>104</v>
      </c>
      <c r="M771" s="94">
        <v>9359</v>
      </c>
      <c r="N771" s="18"/>
      <c r="O771" s="18"/>
      <c r="P771" s="127">
        <f t="shared" si="11"/>
        <v>0</v>
      </c>
    </row>
    <row r="772" spans="1:16" ht="25.5" customHeight="1">
      <c r="A772" s="135">
        <v>583</v>
      </c>
      <c r="B772" s="92"/>
      <c r="C772" s="134" t="s">
        <v>374</v>
      </c>
      <c r="D772" s="190" t="s">
        <v>375</v>
      </c>
      <c r="E772" s="191"/>
      <c r="F772" s="191"/>
      <c r="G772" s="191"/>
      <c r="H772" s="191"/>
      <c r="I772" s="191"/>
      <c r="J772" s="191"/>
      <c r="K772" s="191"/>
      <c r="L772" s="93" t="s">
        <v>55</v>
      </c>
      <c r="M772" s="94">
        <v>244.178</v>
      </c>
      <c r="N772" s="18"/>
      <c r="O772" s="18"/>
      <c r="P772" s="127">
        <f t="shared" si="11"/>
        <v>0</v>
      </c>
    </row>
    <row r="773" spans="1:16" ht="38.25" customHeight="1">
      <c r="A773" s="135">
        <v>584</v>
      </c>
      <c r="B773" s="92"/>
      <c r="C773" s="134" t="s">
        <v>111</v>
      </c>
      <c r="D773" s="190" t="s">
        <v>112</v>
      </c>
      <c r="E773" s="191"/>
      <c r="F773" s="191"/>
      <c r="G773" s="191"/>
      <c r="H773" s="191"/>
      <c r="I773" s="191"/>
      <c r="J773" s="191"/>
      <c r="K773" s="191"/>
      <c r="L773" s="93" t="s">
        <v>31</v>
      </c>
      <c r="M773" s="94">
        <v>354</v>
      </c>
      <c r="N773" s="18"/>
      <c r="O773" s="18"/>
      <c r="P773" s="127">
        <f t="shared" si="11"/>
        <v>0</v>
      </c>
    </row>
    <row r="774" spans="1:16">
      <c r="A774" s="135">
        <v>585</v>
      </c>
      <c r="B774" s="92"/>
      <c r="C774" s="134" t="s">
        <v>159</v>
      </c>
      <c r="D774" s="190" t="s">
        <v>160</v>
      </c>
      <c r="E774" s="191"/>
      <c r="F774" s="191"/>
      <c r="G774" s="191"/>
      <c r="H774" s="191"/>
      <c r="I774" s="191"/>
      <c r="J774" s="191"/>
      <c r="K774" s="191"/>
      <c r="L774" s="93" t="s">
        <v>55</v>
      </c>
      <c r="M774" s="94">
        <v>2621.748</v>
      </c>
      <c r="N774" s="18"/>
      <c r="O774" s="18"/>
      <c r="P774" s="127">
        <f t="shared" si="11"/>
        <v>0</v>
      </c>
    </row>
    <row r="775" spans="1:16" ht="38.25" customHeight="1">
      <c r="A775" s="135">
        <v>586</v>
      </c>
      <c r="B775" s="92"/>
      <c r="C775" s="134" t="s">
        <v>376</v>
      </c>
      <c r="D775" s="190" t="s">
        <v>377</v>
      </c>
      <c r="E775" s="191"/>
      <c r="F775" s="191"/>
      <c r="G775" s="191"/>
      <c r="H775" s="191"/>
      <c r="I775" s="191"/>
      <c r="J775" s="191"/>
      <c r="K775" s="191"/>
      <c r="L775" s="93" t="s">
        <v>31</v>
      </c>
      <c r="M775" s="94">
        <v>655.43700000000001</v>
      </c>
      <c r="N775" s="18"/>
      <c r="O775" s="18"/>
      <c r="P775" s="127">
        <f t="shared" si="11"/>
        <v>0</v>
      </c>
    </row>
    <row r="776" spans="1:16" ht="38.25" customHeight="1">
      <c r="A776" s="135">
        <v>587</v>
      </c>
      <c r="B776" s="92"/>
      <c r="C776" s="134" t="s">
        <v>34</v>
      </c>
      <c r="D776" s="190" t="s">
        <v>35</v>
      </c>
      <c r="E776" s="191"/>
      <c r="F776" s="191"/>
      <c r="G776" s="191"/>
      <c r="H776" s="191"/>
      <c r="I776" s="191"/>
      <c r="J776" s="191"/>
      <c r="K776" s="191"/>
      <c r="L776" s="93" t="s">
        <v>31</v>
      </c>
      <c r="M776" s="94">
        <v>1390.7149999999999</v>
      </c>
      <c r="N776" s="18"/>
      <c r="O776" s="18"/>
      <c r="P776" s="127">
        <f t="shared" si="11"/>
        <v>0</v>
      </c>
    </row>
    <row r="777" spans="1:16">
      <c r="A777" s="91" t="s">
        <v>17</v>
      </c>
      <c r="B777" s="134"/>
      <c r="C777" s="192" t="s">
        <v>380</v>
      </c>
      <c r="D777" s="193"/>
      <c r="E777" s="188" t="s">
        <v>381</v>
      </c>
      <c r="F777" s="188"/>
      <c r="G777" s="188"/>
      <c r="H777" s="188"/>
      <c r="I777" s="188"/>
      <c r="J777" s="188"/>
      <c r="K777" s="188"/>
      <c r="L777" s="188"/>
      <c r="M777" s="134"/>
      <c r="N777" s="18"/>
      <c r="O777" s="18"/>
      <c r="P777" s="127" t="str">
        <f t="shared" si="11"/>
        <v/>
      </c>
    </row>
    <row r="778" spans="1:16" ht="38.25" customHeight="1">
      <c r="A778" s="135">
        <v>588</v>
      </c>
      <c r="B778" s="92"/>
      <c r="C778" s="134" t="s">
        <v>29</v>
      </c>
      <c r="D778" s="190" t="s">
        <v>30</v>
      </c>
      <c r="E778" s="191"/>
      <c r="F778" s="191"/>
      <c r="G778" s="191"/>
      <c r="H778" s="191"/>
      <c r="I778" s="191"/>
      <c r="J778" s="191"/>
      <c r="K778" s="191"/>
      <c r="L778" s="93" t="s">
        <v>31</v>
      </c>
      <c r="M778" s="94">
        <v>1592</v>
      </c>
      <c r="N778" s="18"/>
      <c r="O778" s="18"/>
      <c r="P778" s="127">
        <f t="shared" si="11"/>
        <v>0</v>
      </c>
    </row>
    <row r="779" spans="1:16" ht="25.5" customHeight="1">
      <c r="A779" s="135">
        <v>589</v>
      </c>
      <c r="B779" s="92"/>
      <c r="C779" s="134" t="s">
        <v>357</v>
      </c>
      <c r="D779" s="190" t="s">
        <v>358</v>
      </c>
      <c r="E779" s="191"/>
      <c r="F779" s="191"/>
      <c r="G779" s="191"/>
      <c r="H779" s="191"/>
      <c r="I779" s="191"/>
      <c r="J779" s="191"/>
      <c r="K779" s="191"/>
      <c r="L779" s="93" t="s">
        <v>104</v>
      </c>
      <c r="M779" s="94">
        <v>7003</v>
      </c>
      <c r="N779" s="18"/>
      <c r="O779" s="18"/>
      <c r="P779" s="127">
        <f t="shared" si="11"/>
        <v>0</v>
      </c>
    </row>
    <row r="780" spans="1:16" ht="25.5" customHeight="1">
      <c r="A780" s="135">
        <v>590</v>
      </c>
      <c r="B780" s="92"/>
      <c r="C780" s="134" t="s">
        <v>374</v>
      </c>
      <c r="D780" s="190" t="s">
        <v>375</v>
      </c>
      <c r="E780" s="191"/>
      <c r="F780" s="191"/>
      <c r="G780" s="191"/>
      <c r="H780" s="191"/>
      <c r="I780" s="191"/>
      <c r="J780" s="191"/>
      <c r="K780" s="191"/>
      <c r="L780" s="93" t="s">
        <v>55</v>
      </c>
      <c r="M780" s="94">
        <v>220.61600000000001</v>
      </c>
      <c r="N780" s="18"/>
      <c r="O780" s="18"/>
      <c r="P780" s="127">
        <f t="shared" si="11"/>
        <v>0</v>
      </c>
    </row>
    <row r="781" spans="1:16">
      <c r="A781" s="135">
        <v>591</v>
      </c>
      <c r="B781" s="92"/>
      <c r="C781" s="134" t="s">
        <v>159</v>
      </c>
      <c r="D781" s="190" t="s">
        <v>160</v>
      </c>
      <c r="E781" s="191"/>
      <c r="F781" s="191"/>
      <c r="G781" s="191"/>
      <c r="H781" s="191"/>
      <c r="I781" s="191"/>
      <c r="J781" s="191"/>
      <c r="K781" s="191"/>
      <c r="L781" s="93" t="s">
        <v>55</v>
      </c>
      <c r="M781" s="94">
        <v>2168.8960000000002</v>
      </c>
      <c r="N781" s="18"/>
      <c r="O781" s="18"/>
      <c r="P781" s="127">
        <f t="shared" si="11"/>
        <v>0</v>
      </c>
    </row>
    <row r="782" spans="1:16" ht="38.25" customHeight="1">
      <c r="A782" s="135">
        <v>592</v>
      </c>
      <c r="B782" s="92"/>
      <c r="C782" s="134" t="s">
        <v>376</v>
      </c>
      <c r="D782" s="190" t="s">
        <v>377</v>
      </c>
      <c r="E782" s="191"/>
      <c r="F782" s="191"/>
      <c r="G782" s="191"/>
      <c r="H782" s="191"/>
      <c r="I782" s="191"/>
      <c r="J782" s="191"/>
      <c r="K782" s="191"/>
      <c r="L782" s="93" t="s">
        <v>31</v>
      </c>
      <c r="M782" s="94">
        <v>542.22400000000005</v>
      </c>
      <c r="N782" s="18"/>
      <c r="O782" s="18"/>
      <c r="P782" s="127">
        <f t="shared" ref="P782:P845" si="12">IF(L782&gt;0,M782*N782,"")</f>
        <v>0</v>
      </c>
    </row>
    <row r="783" spans="1:16" ht="38.25" customHeight="1">
      <c r="A783" s="135">
        <v>593</v>
      </c>
      <c r="B783" s="92"/>
      <c r="C783" s="134" t="s">
        <v>34</v>
      </c>
      <c r="D783" s="190" t="s">
        <v>35</v>
      </c>
      <c r="E783" s="191"/>
      <c r="F783" s="191"/>
      <c r="G783" s="191"/>
      <c r="H783" s="191"/>
      <c r="I783" s="191"/>
      <c r="J783" s="191"/>
      <c r="K783" s="191"/>
      <c r="L783" s="93" t="s">
        <v>31</v>
      </c>
      <c r="M783" s="94">
        <v>1665.49</v>
      </c>
      <c r="N783" s="18"/>
      <c r="O783" s="18"/>
      <c r="P783" s="127">
        <f t="shared" si="12"/>
        <v>0</v>
      </c>
    </row>
    <row r="784" spans="1:16">
      <c r="A784" s="91" t="s">
        <v>17</v>
      </c>
      <c r="B784" s="134"/>
      <c r="C784" s="192" t="s">
        <v>382</v>
      </c>
      <c r="D784" s="193"/>
      <c r="E784" s="188" t="s">
        <v>383</v>
      </c>
      <c r="F784" s="188"/>
      <c r="G784" s="188"/>
      <c r="H784" s="188"/>
      <c r="I784" s="188"/>
      <c r="J784" s="188"/>
      <c r="K784" s="188"/>
      <c r="L784" s="188"/>
      <c r="M784" s="134"/>
      <c r="N784" s="18"/>
      <c r="O784" s="18"/>
      <c r="P784" s="127" t="str">
        <f t="shared" si="12"/>
        <v/>
      </c>
    </row>
    <row r="785" spans="1:16" ht="38.25" customHeight="1">
      <c r="A785" s="135">
        <v>594</v>
      </c>
      <c r="B785" s="92"/>
      <c r="C785" s="134" t="s">
        <v>29</v>
      </c>
      <c r="D785" s="190" t="s">
        <v>30</v>
      </c>
      <c r="E785" s="191"/>
      <c r="F785" s="191"/>
      <c r="G785" s="191"/>
      <c r="H785" s="191"/>
      <c r="I785" s="191"/>
      <c r="J785" s="191"/>
      <c r="K785" s="191"/>
      <c r="L785" s="93" t="s">
        <v>31</v>
      </c>
      <c r="M785" s="94">
        <v>1068</v>
      </c>
      <c r="N785" s="18"/>
      <c r="O785" s="18"/>
      <c r="P785" s="127">
        <f t="shared" si="12"/>
        <v>0</v>
      </c>
    </row>
    <row r="786" spans="1:16" ht="25.5" customHeight="1">
      <c r="A786" s="135">
        <v>595</v>
      </c>
      <c r="B786" s="92"/>
      <c r="C786" s="134" t="s">
        <v>357</v>
      </c>
      <c r="D786" s="190" t="s">
        <v>358</v>
      </c>
      <c r="E786" s="191"/>
      <c r="F786" s="191"/>
      <c r="G786" s="191"/>
      <c r="H786" s="191"/>
      <c r="I786" s="191"/>
      <c r="J786" s="191"/>
      <c r="K786" s="191"/>
      <c r="L786" s="93" t="s">
        <v>104</v>
      </c>
      <c r="M786" s="94">
        <v>2600</v>
      </c>
      <c r="N786" s="18"/>
      <c r="O786" s="18"/>
      <c r="P786" s="127">
        <f t="shared" si="12"/>
        <v>0</v>
      </c>
    </row>
    <row r="787" spans="1:16" ht="25.5" customHeight="1">
      <c r="A787" s="135">
        <v>596</v>
      </c>
      <c r="B787" s="92"/>
      <c r="C787" s="134" t="s">
        <v>374</v>
      </c>
      <c r="D787" s="190" t="s">
        <v>375</v>
      </c>
      <c r="E787" s="191"/>
      <c r="F787" s="191"/>
      <c r="G787" s="191"/>
      <c r="H787" s="191"/>
      <c r="I787" s="191"/>
      <c r="J787" s="191"/>
      <c r="K787" s="191"/>
      <c r="L787" s="93" t="s">
        <v>55</v>
      </c>
      <c r="M787" s="94">
        <v>249.482</v>
      </c>
      <c r="N787" s="18"/>
      <c r="O787" s="18"/>
      <c r="P787" s="127">
        <f t="shared" si="12"/>
        <v>0</v>
      </c>
    </row>
    <row r="788" spans="1:16">
      <c r="A788" s="135">
        <v>597</v>
      </c>
      <c r="B788" s="92"/>
      <c r="C788" s="134" t="s">
        <v>159</v>
      </c>
      <c r="D788" s="190" t="s">
        <v>160</v>
      </c>
      <c r="E788" s="191"/>
      <c r="F788" s="191"/>
      <c r="G788" s="191"/>
      <c r="H788" s="191"/>
      <c r="I788" s="191"/>
      <c r="J788" s="191"/>
      <c r="K788" s="191"/>
      <c r="L788" s="93" t="s">
        <v>55</v>
      </c>
      <c r="M788" s="94">
        <v>2439.0439999999999</v>
      </c>
      <c r="N788" s="18"/>
      <c r="O788" s="18"/>
      <c r="P788" s="127">
        <f t="shared" si="12"/>
        <v>0</v>
      </c>
    </row>
    <row r="789" spans="1:16" ht="38.25" customHeight="1">
      <c r="A789" s="135">
        <v>598</v>
      </c>
      <c r="B789" s="92"/>
      <c r="C789" s="134" t="s">
        <v>376</v>
      </c>
      <c r="D789" s="190" t="s">
        <v>377</v>
      </c>
      <c r="E789" s="191"/>
      <c r="F789" s="191"/>
      <c r="G789" s="191"/>
      <c r="H789" s="191"/>
      <c r="I789" s="191"/>
      <c r="J789" s="191"/>
      <c r="K789" s="191"/>
      <c r="L789" s="93" t="s">
        <v>31</v>
      </c>
      <c r="M789" s="94">
        <v>609.76099999999997</v>
      </c>
      <c r="N789" s="18"/>
      <c r="O789" s="18"/>
      <c r="P789" s="127">
        <f t="shared" si="12"/>
        <v>0</v>
      </c>
    </row>
    <row r="790" spans="1:16" ht="38.25" customHeight="1">
      <c r="A790" s="135">
        <v>599</v>
      </c>
      <c r="B790" s="92"/>
      <c r="C790" s="134" t="s">
        <v>34</v>
      </c>
      <c r="D790" s="190" t="s">
        <v>35</v>
      </c>
      <c r="E790" s="191"/>
      <c r="F790" s="191"/>
      <c r="G790" s="191"/>
      <c r="H790" s="191"/>
      <c r="I790" s="191"/>
      <c r="J790" s="191"/>
      <c r="K790" s="191"/>
      <c r="L790" s="93" t="s">
        <v>31</v>
      </c>
      <c r="M790" s="94">
        <v>604.11</v>
      </c>
      <c r="N790" s="18"/>
      <c r="O790" s="18"/>
      <c r="P790" s="127">
        <f t="shared" si="12"/>
        <v>0</v>
      </c>
    </row>
    <row r="791" spans="1:16">
      <c r="A791" s="91" t="s">
        <v>17</v>
      </c>
      <c r="B791" s="134"/>
      <c r="C791" s="192" t="s">
        <v>384</v>
      </c>
      <c r="D791" s="193"/>
      <c r="E791" s="188" t="s">
        <v>385</v>
      </c>
      <c r="F791" s="188"/>
      <c r="G791" s="188"/>
      <c r="H791" s="188"/>
      <c r="I791" s="188"/>
      <c r="J791" s="188"/>
      <c r="K791" s="188"/>
      <c r="L791" s="188"/>
      <c r="M791" s="134"/>
      <c r="N791" s="18"/>
      <c r="O791" s="18"/>
      <c r="P791" s="127" t="str">
        <f t="shared" si="12"/>
        <v/>
      </c>
    </row>
    <row r="792" spans="1:16" ht="38.25" customHeight="1">
      <c r="A792" s="135">
        <v>600</v>
      </c>
      <c r="B792" s="92"/>
      <c r="C792" s="134" t="s">
        <v>29</v>
      </c>
      <c r="D792" s="190" t="s">
        <v>30</v>
      </c>
      <c r="E792" s="191"/>
      <c r="F792" s="191"/>
      <c r="G792" s="191"/>
      <c r="H792" s="191"/>
      <c r="I792" s="191"/>
      <c r="J792" s="191"/>
      <c r="K792" s="191"/>
      <c r="L792" s="93" t="s">
        <v>31</v>
      </c>
      <c r="M792" s="94">
        <v>1416</v>
      </c>
      <c r="N792" s="18"/>
      <c r="O792" s="18"/>
      <c r="P792" s="127">
        <f t="shared" si="12"/>
        <v>0</v>
      </c>
    </row>
    <row r="793" spans="1:16" ht="25.5" customHeight="1">
      <c r="A793" s="135">
        <v>601</v>
      </c>
      <c r="B793" s="92"/>
      <c r="C793" s="134" t="s">
        <v>357</v>
      </c>
      <c r="D793" s="190" t="s">
        <v>358</v>
      </c>
      <c r="E793" s="191"/>
      <c r="F793" s="191"/>
      <c r="G793" s="191"/>
      <c r="H793" s="191"/>
      <c r="I793" s="191"/>
      <c r="J793" s="191"/>
      <c r="K793" s="191"/>
      <c r="L793" s="93" t="s">
        <v>104</v>
      </c>
      <c r="M793" s="94">
        <v>7689</v>
      </c>
      <c r="N793" s="18"/>
      <c r="O793" s="18"/>
      <c r="P793" s="127">
        <f t="shared" si="12"/>
        <v>0</v>
      </c>
    </row>
    <row r="794" spans="1:16" ht="25.5" customHeight="1">
      <c r="A794" s="135">
        <v>602</v>
      </c>
      <c r="B794" s="92"/>
      <c r="C794" s="134" t="s">
        <v>374</v>
      </c>
      <c r="D794" s="190" t="s">
        <v>375</v>
      </c>
      <c r="E794" s="191"/>
      <c r="F794" s="191"/>
      <c r="G794" s="191"/>
      <c r="H794" s="191"/>
      <c r="I794" s="191"/>
      <c r="J794" s="191"/>
      <c r="K794" s="191"/>
      <c r="L794" s="93" t="s">
        <v>55</v>
      </c>
      <c r="M794" s="94">
        <v>218.322</v>
      </c>
      <c r="N794" s="18"/>
      <c r="O794" s="18"/>
      <c r="P794" s="127">
        <f t="shared" si="12"/>
        <v>0</v>
      </c>
    </row>
    <row r="795" spans="1:16" ht="38.25" customHeight="1">
      <c r="A795" s="135">
        <v>603</v>
      </c>
      <c r="B795" s="92"/>
      <c r="C795" s="134" t="s">
        <v>111</v>
      </c>
      <c r="D795" s="190" t="s">
        <v>112</v>
      </c>
      <c r="E795" s="191"/>
      <c r="F795" s="191"/>
      <c r="G795" s="191"/>
      <c r="H795" s="191"/>
      <c r="I795" s="191"/>
      <c r="J795" s="191"/>
      <c r="K795" s="191"/>
      <c r="L795" s="93" t="s">
        <v>31</v>
      </c>
      <c r="M795" s="94">
        <v>132</v>
      </c>
      <c r="N795" s="18"/>
      <c r="O795" s="18"/>
      <c r="P795" s="127">
        <f t="shared" si="12"/>
        <v>0</v>
      </c>
    </row>
    <row r="796" spans="1:16">
      <c r="A796" s="135">
        <v>604</v>
      </c>
      <c r="B796" s="92"/>
      <c r="C796" s="134" t="s">
        <v>159</v>
      </c>
      <c r="D796" s="190" t="s">
        <v>160</v>
      </c>
      <c r="E796" s="191"/>
      <c r="F796" s="191"/>
      <c r="G796" s="191"/>
      <c r="H796" s="191"/>
      <c r="I796" s="191"/>
      <c r="J796" s="191"/>
      <c r="K796" s="191"/>
      <c r="L796" s="93" t="s">
        <v>55</v>
      </c>
      <c r="M796" s="94">
        <v>3050.712</v>
      </c>
      <c r="N796" s="18"/>
      <c r="O796" s="18"/>
      <c r="P796" s="127">
        <f t="shared" si="12"/>
        <v>0</v>
      </c>
    </row>
    <row r="797" spans="1:16" ht="38.25" customHeight="1">
      <c r="A797" s="135">
        <v>605</v>
      </c>
      <c r="B797" s="92"/>
      <c r="C797" s="134" t="s">
        <v>376</v>
      </c>
      <c r="D797" s="190" t="s">
        <v>377</v>
      </c>
      <c r="E797" s="191"/>
      <c r="F797" s="191"/>
      <c r="G797" s="191"/>
      <c r="H797" s="191"/>
      <c r="I797" s="191"/>
      <c r="J797" s="191"/>
      <c r="K797" s="191"/>
      <c r="L797" s="93" t="s">
        <v>31</v>
      </c>
      <c r="M797" s="94">
        <v>762.678</v>
      </c>
      <c r="N797" s="18"/>
      <c r="O797" s="18"/>
      <c r="P797" s="127">
        <f t="shared" si="12"/>
        <v>0</v>
      </c>
    </row>
    <row r="798" spans="1:16" ht="38.25" customHeight="1">
      <c r="A798" s="135">
        <v>606</v>
      </c>
      <c r="B798" s="92"/>
      <c r="C798" s="134" t="s">
        <v>34</v>
      </c>
      <c r="D798" s="190" t="s">
        <v>35</v>
      </c>
      <c r="E798" s="191"/>
      <c r="F798" s="191"/>
      <c r="G798" s="191"/>
      <c r="H798" s="191"/>
      <c r="I798" s="191"/>
      <c r="J798" s="191"/>
      <c r="K798" s="191"/>
      <c r="L798" s="93" t="s">
        <v>31</v>
      </c>
      <c r="M798" s="94">
        <v>1034.2850000000001</v>
      </c>
      <c r="N798" s="18"/>
      <c r="O798" s="18"/>
      <c r="P798" s="127">
        <f t="shared" si="12"/>
        <v>0</v>
      </c>
    </row>
    <row r="799" spans="1:16">
      <c r="A799" s="91" t="s">
        <v>17</v>
      </c>
      <c r="B799" s="134"/>
      <c r="C799" s="192" t="s">
        <v>386</v>
      </c>
      <c r="D799" s="193"/>
      <c r="E799" s="188" t="s">
        <v>387</v>
      </c>
      <c r="F799" s="188"/>
      <c r="G799" s="188"/>
      <c r="H799" s="188"/>
      <c r="I799" s="188"/>
      <c r="J799" s="188"/>
      <c r="K799" s="188"/>
      <c r="L799" s="188"/>
      <c r="M799" s="134"/>
      <c r="N799" s="18"/>
      <c r="O799" s="18"/>
      <c r="P799" s="127" t="str">
        <f t="shared" si="12"/>
        <v/>
      </c>
    </row>
    <row r="800" spans="1:16">
      <c r="A800" s="91" t="s">
        <v>17</v>
      </c>
      <c r="B800" s="134"/>
      <c r="C800" s="192" t="s">
        <v>388</v>
      </c>
      <c r="D800" s="193"/>
      <c r="E800" s="188" t="s">
        <v>389</v>
      </c>
      <c r="F800" s="188"/>
      <c r="G800" s="188"/>
      <c r="H800" s="188"/>
      <c r="I800" s="188"/>
      <c r="J800" s="188"/>
      <c r="K800" s="188"/>
      <c r="L800" s="188"/>
      <c r="M800" s="134"/>
      <c r="N800" s="18"/>
      <c r="O800" s="18"/>
      <c r="P800" s="127" t="str">
        <f t="shared" si="12"/>
        <v/>
      </c>
    </row>
    <row r="801" spans="1:16" ht="38.25" customHeight="1">
      <c r="A801" s="135">
        <v>607</v>
      </c>
      <c r="B801" s="92"/>
      <c r="C801" s="134" t="s">
        <v>29</v>
      </c>
      <c r="D801" s="190" t="s">
        <v>30</v>
      </c>
      <c r="E801" s="191"/>
      <c r="F801" s="191"/>
      <c r="G801" s="191"/>
      <c r="H801" s="191"/>
      <c r="I801" s="191"/>
      <c r="J801" s="191"/>
      <c r="K801" s="191"/>
      <c r="L801" s="93" t="s">
        <v>31</v>
      </c>
      <c r="M801" s="94">
        <v>395</v>
      </c>
      <c r="N801" s="18"/>
      <c r="O801" s="18"/>
      <c r="P801" s="127">
        <f t="shared" si="12"/>
        <v>0</v>
      </c>
    </row>
    <row r="802" spans="1:16" ht="25.5" customHeight="1">
      <c r="A802" s="135">
        <v>608</v>
      </c>
      <c r="B802" s="92"/>
      <c r="C802" s="134" t="s">
        <v>357</v>
      </c>
      <c r="D802" s="190" t="s">
        <v>358</v>
      </c>
      <c r="E802" s="191"/>
      <c r="F802" s="191"/>
      <c r="G802" s="191"/>
      <c r="H802" s="191"/>
      <c r="I802" s="191"/>
      <c r="J802" s="191"/>
      <c r="K802" s="191"/>
      <c r="L802" s="93" t="s">
        <v>104</v>
      </c>
      <c r="M802" s="94">
        <v>749</v>
      </c>
      <c r="N802" s="18"/>
      <c r="O802" s="18"/>
      <c r="P802" s="127">
        <f t="shared" si="12"/>
        <v>0</v>
      </c>
    </row>
    <row r="803" spans="1:16">
      <c r="A803" s="135">
        <v>609</v>
      </c>
      <c r="B803" s="92"/>
      <c r="C803" s="134" t="s">
        <v>159</v>
      </c>
      <c r="D803" s="190" t="s">
        <v>160</v>
      </c>
      <c r="E803" s="191"/>
      <c r="F803" s="191"/>
      <c r="G803" s="191"/>
      <c r="H803" s="191"/>
      <c r="I803" s="191"/>
      <c r="J803" s="191"/>
      <c r="K803" s="191"/>
      <c r="L803" s="93" t="s">
        <v>55</v>
      </c>
      <c r="M803" s="94">
        <v>630.89499999999998</v>
      </c>
      <c r="N803" s="18"/>
      <c r="O803" s="18"/>
      <c r="P803" s="127">
        <f t="shared" si="12"/>
        <v>0</v>
      </c>
    </row>
    <row r="804" spans="1:16" ht="49.5" customHeight="1">
      <c r="A804" s="135">
        <v>610</v>
      </c>
      <c r="B804" s="92"/>
      <c r="C804" s="134" t="s">
        <v>376</v>
      </c>
      <c r="D804" s="190" t="s">
        <v>972</v>
      </c>
      <c r="E804" s="191"/>
      <c r="F804" s="191"/>
      <c r="G804" s="191"/>
      <c r="H804" s="191"/>
      <c r="I804" s="191"/>
      <c r="J804" s="191"/>
      <c r="K804" s="191"/>
      <c r="L804" s="93" t="s">
        <v>31</v>
      </c>
      <c r="M804" s="94">
        <v>126.179</v>
      </c>
      <c r="N804" s="18"/>
      <c r="O804" s="18"/>
      <c r="P804" s="127">
        <f t="shared" si="12"/>
        <v>0</v>
      </c>
    </row>
    <row r="805" spans="1:16">
      <c r="A805" s="91" t="s">
        <v>17</v>
      </c>
      <c r="B805" s="134"/>
      <c r="C805" s="192" t="s">
        <v>390</v>
      </c>
      <c r="D805" s="193"/>
      <c r="E805" s="188" t="s">
        <v>391</v>
      </c>
      <c r="F805" s="188"/>
      <c r="G805" s="188"/>
      <c r="H805" s="188"/>
      <c r="I805" s="188"/>
      <c r="J805" s="188"/>
      <c r="K805" s="188"/>
      <c r="L805" s="188"/>
      <c r="M805" s="134"/>
      <c r="N805" s="18"/>
      <c r="O805" s="18"/>
      <c r="P805" s="127" t="str">
        <f t="shared" si="12"/>
        <v/>
      </c>
    </row>
    <row r="806" spans="1:16" ht="38.25" customHeight="1">
      <c r="A806" s="135">
        <v>611</v>
      </c>
      <c r="B806" s="92"/>
      <c r="C806" s="134" t="s">
        <v>29</v>
      </c>
      <c r="D806" s="190" t="s">
        <v>30</v>
      </c>
      <c r="E806" s="191"/>
      <c r="F806" s="191"/>
      <c r="G806" s="191"/>
      <c r="H806" s="191"/>
      <c r="I806" s="191"/>
      <c r="J806" s="191"/>
      <c r="K806" s="191"/>
      <c r="L806" s="93" t="s">
        <v>31</v>
      </c>
      <c r="M806" s="94">
        <v>643</v>
      </c>
      <c r="N806" s="18"/>
      <c r="O806" s="18"/>
      <c r="P806" s="127">
        <f t="shared" si="12"/>
        <v>0</v>
      </c>
    </row>
    <row r="807" spans="1:16" ht="25.5" customHeight="1">
      <c r="A807" s="135">
        <v>612</v>
      </c>
      <c r="B807" s="92"/>
      <c r="C807" s="134" t="s">
        <v>357</v>
      </c>
      <c r="D807" s="190" t="s">
        <v>358</v>
      </c>
      <c r="E807" s="191"/>
      <c r="F807" s="191"/>
      <c r="G807" s="191"/>
      <c r="H807" s="191"/>
      <c r="I807" s="191"/>
      <c r="J807" s="191"/>
      <c r="K807" s="191"/>
      <c r="L807" s="93" t="s">
        <v>104</v>
      </c>
      <c r="M807" s="94">
        <v>1458</v>
      </c>
      <c r="N807" s="18"/>
      <c r="O807" s="18"/>
      <c r="P807" s="127">
        <f t="shared" si="12"/>
        <v>0</v>
      </c>
    </row>
    <row r="808" spans="1:16">
      <c r="A808" s="135">
        <v>613</v>
      </c>
      <c r="B808" s="92"/>
      <c r="C808" s="134" t="s">
        <v>159</v>
      </c>
      <c r="D808" s="190" t="s">
        <v>160</v>
      </c>
      <c r="E808" s="191"/>
      <c r="F808" s="191"/>
      <c r="G808" s="191"/>
      <c r="H808" s="191"/>
      <c r="I808" s="191"/>
      <c r="J808" s="191"/>
      <c r="K808" s="191"/>
      <c r="L808" s="93" t="s">
        <v>55</v>
      </c>
      <c r="M808" s="94">
        <v>1279.26</v>
      </c>
      <c r="N808" s="18"/>
      <c r="O808" s="18"/>
      <c r="P808" s="127">
        <f t="shared" si="12"/>
        <v>0</v>
      </c>
    </row>
    <row r="809" spans="1:16" ht="38.25" customHeight="1">
      <c r="A809" s="135">
        <v>614</v>
      </c>
      <c r="B809" s="92"/>
      <c r="C809" s="134" t="s">
        <v>376</v>
      </c>
      <c r="D809" s="190" t="s">
        <v>377</v>
      </c>
      <c r="E809" s="191"/>
      <c r="F809" s="191"/>
      <c r="G809" s="191"/>
      <c r="H809" s="191"/>
      <c r="I809" s="191"/>
      <c r="J809" s="191"/>
      <c r="K809" s="191"/>
      <c r="L809" s="93" t="s">
        <v>31</v>
      </c>
      <c r="M809" s="94">
        <v>255.852</v>
      </c>
      <c r="N809" s="18"/>
      <c r="O809" s="18"/>
      <c r="P809" s="127">
        <f t="shared" si="12"/>
        <v>0</v>
      </c>
    </row>
    <row r="810" spans="1:16">
      <c r="A810" s="91" t="s">
        <v>17</v>
      </c>
      <c r="B810" s="134"/>
      <c r="C810" s="192" t="s">
        <v>392</v>
      </c>
      <c r="D810" s="193"/>
      <c r="E810" s="188" t="s">
        <v>393</v>
      </c>
      <c r="F810" s="188"/>
      <c r="G810" s="188"/>
      <c r="H810" s="188"/>
      <c r="I810" s="188"/>
      <c r="J810" s="188"/>
      <c r="K810" s="188"/>
      <c r="L810" s="188"/>
      <c r="M810" s="134"/>
      <c r="N810" s="18"/>
      <c r="O810" s="18"/>
      <c r="P810" s="127" t="str">
        <f t="shared" si="12"/>
        <v/>
      </c>
    </row>
    <row r="811" spans="1:16" ht="38.25" customHeight="1">
      <c r="A811" s="135">
        <v>615</v>
      </c>
      <c r="B811" s="92"/>
      <c r="C811" s="134" t="s">
        <v>29</v>
      </c>
      <c r="D811" s="190" t="s">
        <v>30</v>
      </c>
      <c r="E811" s="191"/>
      <c r="F811" s="191"/>
      <c r="G811" s="191"/>
      <c r="H811" s="191"/>
      <c r="I811" s="191"/>
      <c r="J811" s="191"/>
      <c r="K811" s="191"/>
      <c r="L811" s="93" t="s">
        <v>31</v>
      </c>
      <c r="M811" s="94">
        <v>97</v>
      </c>
      <c r="N811" s="18"/>
      <c r="O811" s="18"/>
      <c r="P811" s="127">
        <f t="shared" si="12"/>
        <v>0</v>
      </c>
    </row>
    <row r="812" spans="1:16" ht="25.5" customHeight="1">
      <c r="A812" s="135">
        <v>616</v>
      </c>
      <c r="B812" s="92"/>
      <c r="C812" s="134" t="s">
        <v>357</v>
      </c>
      <c r="D812" s="190" t="s">
        <v>358</v>
      </c>
      <c r="E812" s="191"/>
      <c r="F812" s="191"/>
      <c r="G812" s="191"/>
      <c r="H812" s="191"/>
      <c r="I812" s="191"/>
      <c r="J812" s="191"/>
      <c r="K812" s="191"/>
      <c r="L812" s="93" t="s">
        <v>104</v>
      </c>
      <c r="M812" s="94">
        <v>113</v>
      </c>
      <c r="N812" s="18"/>
      <c r="O812" s="18"/>
      <c r="P812" s="127">
        <f t="shared" si="12"/>
        <v>0</v>
      </c>
    </row>
    <row r="813" spans="1:16">
      <c r="A813" s="135">
        <v>617</v>
      </c>
      <c r="B813" s="92"/>
      <c r="C813" s="134" t="s">
        <v>159</v>
      </c>
      <c r="D813" s="190" t="s">
        <v>160</v>
      </c>
      <c r="E813" s="191"/>
      <c r="F813" s="191"/>
      <c r="G813" s="191"/>
      <c r="H813" s="191"/>
      <c r="I813" s="191"/>
      <c r="J813" s="191"/>
      <c r="K813" s="191"/>
      <c r="L813" s="93" t="s">
        <v>55</v>
      </c>
      <c r="M813" s="94">
        <v>293.91000000000003</v>
      </c>
      <c r="N813" s="18"/>
      <c r="O813" s="18"/>
      <c r="P813" s="127">
        <f t="shared" si="12"/>
        <v>0</v>
      </c>
    </row>
    <row r="814" spans="1:16" ht="38.25" customHeight="1">
      <c r="A814" s="135">
        <v>618</v>
      </c>
      <c r="B814" s="92"/>
      <c r="C814" s="134" t="s">
        <v>376</v>
      </c>
      <c r="D814" s="190" t="s">
        <v>377</v>
      </c>
      <c r="E814" s="191"/>
      <c r="F814" s="191"/>
      <c r="G814" s="191"/>
      <c r="H814" s="191"/>
      <c r="I814" s="191"/>
      <c r="J814" s="191"/>
      <c r="K814" s="191"/>
      <c r="L814" s="93" t="s">
        <v>31</v>
      </c>
      <c r="M814" s="94">
        <v>58.781999999999996</v>
      </c>
      <c r="N814" s="18"/>
      <c r="O814" s="18"/>
      <c r="P814" s="127">
        <f t="shared" si="12"/>
        <v>0</v>
      </c>
    </row>
    <row r="815" spans="1:16">
      <c r="A815" s="91" t="s">
        <v>17</v>
      </c>
      <c r="B815" s="134"/>
      <c r="C815" s="192" t="s">
        <v>394</v>
      </c>
      <c r="D815" s="193"/>
      <c r="E815" s="188" t="s">
        <v>395</v>
      </c>
      <c r="F815" s="188"/>
      <c r="G815" s="188"/>
      <c r="H815" s="188"/>
      <c r="I815" s="188"/>
      <c r="J815" s="188"/>
      <c r="K815" s="188"/>
      <c r="L815" s="188"/>
      <c r="M815" s="134"/>
      <c r="N815" s="18"/>
      <c r="O815" s="18"/>
      <c r="P815" s="127" t="str">
        <f t="shared" si="12"/>
        <v/>
      </c>
    </row>
    <row r="816" spans="1:16" ht="38.25" customHeight="1">
      <c r="A816" s="135">
        <v>619</v>
      </c>
      <c r="B816" s="92"/>
      <c r="C816" s="134" t="s">
        <v>29</v>
      </c>
      <c r="D816" s="190" t="s">
        <v>30</v>
      </c>
      <c r="E816" s="191"/>
      <c r="F816" s="191"/>
      <c r="G816" s="191"/>
      <c r="H816" s="191"/>
      <c r="I816" s="191"/>
      <c r="J816" s="191"/>
      <c r="K816" s="191"/>
      <c r="L816" s="93" t="s">
        <v>31</v>
      </c>
      <c r="M816" s="94">
        <v>596</v>
      </c>
      <c r="N816" s="18"/>
      <c r="O816" s="18"/>
      <c r="P816" s="127">
        <f t="shared" si="12"/>
        <v>0</v>
      </c>
    </row>
    <row r="817" spans="1:16" ht="25.5" customHeight="1">
      <c r="A817" s="135">
        <v>620</v>
      </c>
      <c r="B817" s="92"/>
      <c r="C817" s="134" t="s">
        <v>357</v>
      </c>
      <c r="D817" s="190" t="s">
        <v>358</v>
      </c>
      <c r="E817" s="191"/>
      <c r="F817" s="191"/>
      <c r="G817" s="191"/>
      <c r="H817" s="191"/>
      <c r="I817" s="191"/>
      <c r="J817" s="191"/>
      <c r="K817" s="191"/>
      <c r="L817" s="93" t="s">
        <v>104</v>
      </c>
      <c r="M817" s="94">
        <v>1707</v>
      </c>
      <c r="N817" s="18"/>
      <c r="O817" s="18"/>
      <c r="P817" s="127">
        <f t="shared" si="12"/>
        <v>0</v>
      </c>
    </row>
    <row r="818" spans="1:16">
      <c r="A818" s="135">
        <v>621</v>
      </c>
      <c r="B818" s="92"/>
      <c r="C818" s="134" t="s">
        <v>159</v>
      </c>
      <c r="D818" s="190" t="s">
        <v>160</v>
      </c>
      <c r="E818" s="191"/>
      <c r="F818" s="191"/>
      <c r="G818" s="191"/>
      <c r="H818" s="191"/>
      <c r="I818" s="191"/>
      <c r="J818" s="191"/>
      <c r="K818" s="191"/>
      <c r="L818" s="93" t="s">
        <v>55</v>
      </c>
      <c r="M818" s="94">
        <v>1388.93</v>
      </c>
      <c r="N818" s="18"/>
      <c r="O818" s="18"/>
      <c r="P818" s="127">
        <f t="shared" si="12"/>
        <v>0</v>
      </c>
    </row>
    <row r="819" spans="1:16" ht="38.25" customHeight="1">
      <c r="A819" s="135">
        <v>622</v>
      </c>
      <c r="B819" s="92"/>
      <c r="C819" s="134" t="s">
        <v>376</v>
      </c>
      <c r="D819" s="190" t="s">
        <v>972</v>
      </c>
      <c r="E819" s="191"/>
      <c r="F819" s="191"/>
      <c r="G819" s="191"/>
      <c r="H819" s="191"/>
      <c r="I819" s="191"/>
      <c r="J819" s="191"/>
      <c r="K819" s="191"/>
      <c r="L819" s="93" t="s">
        <v>31</v>
      </c>
      <c r="M819" s="94">
        <v>277.786</v>
      </c>
      <c r="N819" s="18"/>
      <c r="O819" s="18"/>
      <c r="P819" s="127">
        <f t="shared" si="12"/>
        <v>0</v>
      </c>
    </row>
    <row r="820" spans="1:16">
      <c r="A820" s="91" t="s">
        <v>17</v>
      </c>
      <c r="B820" s="134"/>
      <c r="C820" s="192" t="s">
        <v>396</v>
      </c>
      <c r="D820" s="193"/>
      <c r="E820" s="188" t="s">
        <v>397</v>
      </c>
      <c r="F820" s="188"/>
      <c r="G820" s="188"/>
      <c r="H820" s="188"/>
      <c r="I820" s="188"/>
      <c r="J820" s="188"/>
      <c r="K820" s="188"/>
      <c r="L820" s="188"/>
      <c r="M820" s="134"/>
      <c r="N820" s="18"/>
      <c r="O820" s="18"/>
      <c r="P820" s="127" t="str">
        <f t="shared" si="12"/>
        <v/>
      </c>
    </row>
    <row r="821" spans="1:16" ht="38.25" customHeight="1">
      <c r="A821" s="135">
        <v>623</v>
      </c>
      <c r="B821" s="92"/>
      <c r="C821" s="134" t="s">
        <v>29</v>
      </c>
      <c r="D821" s="190" t="s">
        <v>30</v>
      </c>
      <c r="E821" s="191"/>
      <c r="F821" s="191"/>
      <c r="G821" s="191"/>
      <c r="H821" s="191"/>
      <c r="I821" s="191"/>
      <c r="J821" s="191"/>
      <c r="K821" s="191"/>
      <c r="L821" s="93" t="s">
        <v>31</v>
      </c>
      <c r="M821" s="94">
        <v>269</v>
      </c>
      <c r="N821" s="18"/>
      <c r="O821" s="18"/>
      <c r="P821" s="127">
        <f t="shared" si="12"/>
        <v>0</v>
      </c>
    </row>
    <row r="822" spans="1:16" ht="25.5" customHeight="1">
      <c r="A822" s="135">
        <v>624</v>
      </c>
      <c r="B822" s="92"/>
      <c r="C822" s="134" t="s">
        <v>357</v>
      </c>
      <c r="D822" s="190" t="s">
        <v>358</v>
      </c>
      <c r="E822" s="191"/>
      <c r="F822" s="191"/>
      <c r="G822" s="191"/>
      <c r="H822" s="191"/>
      <c r="I822" s="191"/>
      <c r="J822" s="191"/>
      <c r="K822" s="191"/>
      <c r="L822" s="93" t="s">
        <v>104</v>
      </c>
      <c r="M822" s="94">
        <v>472</v>
      </c>
      <c r="N822" s="18"/>
      <c r="O822" s="18"/>
      <c r="P822" s="127">
        <f t="shared" si="12"/>
        <v>0</v>
      </c>
    </row>
    <row r="823" spans="1:16">
      <c r="A823" s="135">
        <v>625</v>
      </c>
      <c r="B823" s="92"/>
      <c r="C823" s="134" t="s">
        <v>159</v>
      </c>
      <c r="D823" s="190" t="s">
        <v>160</v>
      </c>
      <c r="E823" s="191"/>
      <c r="F823" s="191"/>
      <c r="G823" s="191"/>
      <c r="H823" s="191"/>
      <c r="I823" s="191"/>
      <c r="J823" s="191"/>
      <c r="K823" s="191"/>
      <c r="L823" s="93" t="s">
        <v>55</v>
      </c>
      <c r="M823" s="94">
        <v>561.875</v>
      </c>
      <c r="N823" s="18"/>
      <c r="O823" s="18"/>
      <c r="P823" s="127">
        <f t="shared" si="12"/>
        <v>0</v>
      </c>
    </row>
    <row r="824" spans="1:16" ht="38.25" customHeight="1">
      <c r="A824" s="135">
        <v>626</v>
      </c>
      <c r="B824" s="92"/>
      <c r="C824" s="134" t="s">
        <v>376</v>
      </c>
      <c r="D824" s="190" t="s">
        <v>974</v>
      </c>
      <c r="E824" s="191"/>
      <c r="F824" s="191"/>
      <c r="G824" s="191"/>
      <c r="H824" s="191"/>
      <c r="I824" s="191"/>
      <c r="J824" s="191"/>
      <c r="K824" s="191"/>
      <c r="L824" s="93" t="s">
        <v>31</v>
      </c>
      <c r="M824" s="94">
        <v>112.375</v>
      </c>
      <c r="N824" s="18"/>
      <c r="O824" s="18"/>
      <c r="P824" s="127">
        <f t="shared" si="12"/>
        <v>0</v>
      </c>
    </row>
    <row r="825" spans="1:16">
      <c r="A825" s="91" t="s">
        <v>17</v>
      </c>
      <c r="B825" s="134"/>
      <c r="C825" s="192" t="s">
        <v>398</v>
      </c>
      <c r="D825" s="193"/>
      <c r="E825" s="188" t="s">
        <v>399</v>
      </c>
      <c r="F825" s="188"/>
      <c r="G825" s="188"/>
      <c r="H825" s="188"/>
      <c r="I825" s="188"/>
      <c r="J825" s="188"/>
      <c r="K825" s="188"/>
      <c r="L825" s="188"/>
      <c r="M825" s="134"/>
      <c r="N825" s="18"/>
      <c r="O825" s="18"/>
      <c r="P825" s="127" t="str">
        <f t="shared" si="12"/>
        <v/>
      </c>
    </row>
    <row r="826" spans="1:16" ht="38.25" customHeight="1">
      <c r="A826" s="135">
        <v>627</v>
      </c>
      <c r="B826" s="92"/>
      <c r="C826" s="134" t="s">
        <v>29</v>
      </c>
      <c r="D826" s="190" t="s">
        <v>30</v>
      </c>
      <c r="E826" s="191"/>
      <c r="F826" s="191"/>
      <c r="G826" s="191"/>
      <c r="H826" s="191"/>
      <c r="I826" s="191"/>
      <c r="J826" s="191"/>
      <c r="K826" s="191"/>
      <c r="L826" s="93" t="s">
        <v>31</v>
      </c>
      <c r="M826" s="94">
        <v>917</v>
      </c>
      <c r="N826" s="18"/>
      <c r="O826" s="18"/>
      <c r="P826" s="127">
        <f t="shared" si="12"/>
        <v>0</v>
      </c>
    </row>
    <row r="827" spans="1:16" ht="25.5" customHeight="1">
      <c r="A827" s="135">
        <v>628</v>
      </c>
      <c r="B827" s="92"/>
      <c r="C827" s="134" t="s">
        <v>357</v>
      </c>
      <c r="D827" s="190" t="s">
        <v>358</v>
      </c>
      <c r="E827" s="191"/>
      <c r="F827" s="191"/>
      <c r="G827" s="191"/>
      <c r="H827" s="191"/>
      <c r="I827" s="191"/>
      <c r="J827" s="191"/>
      <c r="K827" s="191"/>
      <c r="L827" s="93" t="s">
        <v>104</v>
      </c>
      <c r="M827" s="94">
        <v>3355</v>
      </c>
      <c r="N827" s="18"/>
      <c r="O827" s="18"/>
      <c r="P827" s="127">
        <f t="shared" si="12"/>
        <v>0</v>
      </c>
    </row>
    <row r="828" spans="1:16">
      <c r="A828" s="135">
        <v>629</v>
      </c>
      <c r="B828" s="92"/>
      <c r="C828" s="134" t="s">
        <v>159</v>
      </c>
      <c r="D828" s="190" t="s">
        <v>160</v>
      </c>
      <c r="E828" s="191"/>
      <c r="F828" s="191"/>
      <c r="G828" s="191"/>
      <c r="H828" s="191"/>
      <c r="I828" s="191"/>
      <c r="J828" s="191"/>
      <c r="K828" s="191"/>
      <c r="L828" s="93" t="s">
        <v>55</v>
      </c>
      <c r="M828" s="94">
        <v>1719.63</v>
      </c>
      <c r="N828" s="18"/>
      <c r="O828" s="18"/>
      <c r="P828" s="127">
        <f t="shared" si="12"/>
        <v>0</v>
      </c>
    </row>
    <row r="829" spans="1:16" ht="38.25" customHeight="1">
      <c r="A829" s="135">
        <v>630</v>
      </c>
      <c r="B829" s="92"/>
      <c r="C829" s="134" t="s">
        <v>376</v>
      </c>
      <c r="D829" s="190" t="s">
        <v>972</v>
      </c>
      <c r="E829" s="191"/>
      <c r="F829" s="191"/>
      <c r="G829" s="191"/>
      <c r="H829" s="191"/>
      <c r="I829" s="191"/>
      <c r="J829" s="191"/>
      <c r="K829" s="191"/>
      <c r="L829" s="93" t="s">
        <v>31</v>
      </c>
      <c r="M829" s="94">
        <v>343.88099999999997</v>
      </c>
      <c r="N829" s="18"/>
      <c r="O829" s="18"/>
      <c r="P829" s="127">
        <f t="shared" si="12"/>
        <v>0</v>
      </c>
    </row>
    <row r="830" spans="1:16">
      <c r="A830" s="91" t="s">
        <v>17</v>
      </c>
      <c r="B830" s="134"/>
      <c r="C830" s="192" t="s">
        <v>400</v>
      </c>
      <c r="D830" s="193"/>
      <c r="E830" s="188" t="s">
        <v>401</v>
      </c>
      <c r="F830" s="188"/>
      <c r="G830" s="188"/>
      <c r="H830" s="188"/>
      <c r="I830" s="188"/>
      <c r="J830" s="188"/>
      <c r="K830" s="188"/>
      <c r="L830" s="188"/>
      <c r="M830" s="134"/>
      <c r="N830" s="18"/>
      <c r="O830" s="18"/>
      <c r="P830" s="127" t="str">
        <f t="shared" si="12"/>
        <v/>
      </c>
    </row>
    <row r="831" spans="1:16" ht="38.25" customHeight="1">
      <c r="A831" s="135">
        <v>631</v>
      </c>
      <c r="B831" s="92"/>
      <c r="C831" s="134" t="s">
        <v>29</v>
      </c>
      <c r="D831" s="190" t="s">
        <v>30</v>
      </c>
      <c r="E831" s="191"/>
      <c r="F831" s="191"/>
      <c r="G831" s="191"/>
      <c r="H831" s="191"/>
      <c r="I831" s="191"/>
      <c r="J831" s="191"/>
      <c r="K831" s="191"/>
      <c r="L831" s="93" t="s">
        <v>31</v>
      </c>
      <c r="M831" s="94">
        <v>130</v>
      </c>
      <c r="N831" s="18"/>
      <c r="O831" s="18"/>
      <c r="P831" s="127">
        <f t="shared" si="12"/>
        <v>0</v>
      </c>
    </row>
    <row r="832" spans="1:16" ht="25.5" customHeight="1">
      <c r="A832" s="135">
        <v>632</v>
      </c>
      <c r="B832" s="92"/>
      <c r="C832" s="134" t="s">
        <v>357</v>
      </c>
      <c r="D832" s="190" t="s">
        <v>358</v>
      </c>
      <c r="E832" s="191"/>
      <c r="F832" s="191"/>
      <c r="G832" s="191"/>
      <c r="H832" s="191"/>
      <c r="I832" s="191"/>
      <c r="J832" s="191"/>
      <c r="K832" s="191"/>
      <c r="L832" s="93" t="s">
        <v>104</v>
      </c>
      <c r="M832" s="94">
        <v>434</v>
      </c>
      <c r="N832" s="18"/>
      <c r="O832" s="18"/>
      <c r="P832" s="127">
        <f t="shared" si="12"/>
        <v>0</v>
      </c>
    </row>
    <row r="833" spans="1:16">
      <c r="A833" s="135">
        <v>633</v>
      </c>
      <c r="B833" s="92"/>
      <c r="C833" s="134" t="s">
        <v>159</v>
      </c>
      <c r="D833" s="190" t="s">
        <v>160</v>
      </c>
      <c r="E833" s="191"/>
      <c r="F833" s="191"/>
      <c r="G833" s="191"/>
      <c r="H833" s="191"/>
      <c r="I833" s="191"/>
      <c r="J833" s="191"/>
      <c r="K833" s="191"/>
      <c r="L833" s="93" t="s">
        <v>55</v>
      </c>
      <c r="M833" s="94">
        <v>280.45</v>
      </c>
      <c r="N833" s="18"/>
      <c r="O833" s="18"/>
      <c r="P833" s="127">
        <f t="shared" si="12"/>
        <v>0</v>
      </c>
    </row>
    <row r="834" spans="1:16" ht="47.25" customHeight="1">
      <c r="A834" s="135">
        <v>634</v>
      </c>
      <c r="B834" s="92"/>
      <c r="C834" s="134" t="s">
        <v>376</v>
      </c>
      <c r="D834" s="190" t="s">
        <v>972</v>
      </c>
      <c r="E834" s="191"/>
      <c r="F834" s="191"/>
      <c r="G834" s="191"/>
      <c r="H834" s="191"/>
      <c r="I834" s="191"/>
      <c r="J834" s="191"/>
      <c r="K834" s="191"/>
      <c r="L834" s="93" t="s">
        <v>31</v>
      </c>
      <c r="M834" s="94">
        <v>56.09</v>
      </c>
      <c r="N834" s="18"/>
      <c r="O834" s="18"/>
      <c r="P834" s="127">
        <f t="shared" si="12"/>
        <v>0</v>
      </c>
    </row>
    <row r="835" spans="1:16">
      <c r="A835" s="91" t="s">
        <v>17</v>
      </c>
      <c r="B835" s="134"/>
      <c r="C835" s="192" t="s">
        <v>402</v>
      </c>
      <c r="D835" s="193"/>
      <c r="E835" s="188" t="s">
        <v>403</v>
      </c>
      <c r="F835" s="188"/>
      <c r="G835" s="188"/>
      <c r="H835" s="188"/>
      <c r="I835" s="188"/>
      <c r="J835" s="188"/>
      <c r="K835" s="188"/>
      <c r="L835" s="188"/>
      <c r="M835" s="134"/>
      <c r="N835" s="18"/>
      <c r="O835" s="18"/>
      <c r="P835" s="127" t="str">
        <f t="shared" si="12"/>
        <v/>
      </c>
    </row>
    <row r="836" spans="1:16" ht="38.25" customHeight="1">
      <c r="A836" s="135">
        <v>635</v>
      </c>
      <c r="B836" s="92"/>
      <c r="C836" s="134" t="s">
        <v>29</v>
      </c>
      <c r="D836" s="190" t="s">
        <v>30</v>
      </c>
      <c r="E836" s="191"/>
      <c r="F836" s="191"/>
      <c r="G836" s="191"/>
      <c r="H836" s="191"/>
      <c r="I836" s="191"/>
      <c r="J836" s="191"/>
      <c r="K836" s="191"/>
      <c r="L836" s="93" t="s">
        <v>31</v>
      </c>
      <c r="M836" s="94">
        <v>240</v>
      </c>
      <c r="N836" s="18"/>
      <c r="O836" s="18"/>
      <c r="P836" s="127">
        <f t="shared" si="12"/>
        <v>0</v>
      </c>
    </row>
    <row r="837" spans="1:16" ht="25.5" customHeight="1">
      <c r="A837" s="135">
        <v>636</v>
      </c>
      <c r="B837" s="92"/>
      <c r="C837" s="134" t="s">
        <v>357</v>
      </c>
      <c r="D837" s="190" t="s">
        <v>358</v>
      </c>
      <c r="E837" s="191"/>
      <c r="F837" s="191"/>
      <c r="G837" s="191"/>
      <c r="H837" s="191"/>
      <c r="I837" s="191"/>
      <c r="J837" s="191"/>
      <c r="K837" s="191"/>
      <c r="L837" s="93" t="s">
        <v>104</v>
      </c>
      <c r="M837" s="94">
        <v>848</v>
      </c>
      <c r="N837" s="18"/>
      <c r="O837" s="18"/>
      <c r="P837" s="127">
        <f t="shared" si="12"/>
        <v>0</v>
      </c>
    </row>
    <row r="838" spans="1:16">
      <c r="A838" s="135">
        <v>637</v>
      </c>
      <c r="B838" s="92"/>
      <c r="C838" s="134" t="s">
        <v>159</v>
      </c>
      <c r="D838" s="190" t="s">
        <v>160</v>
      </c>
      <c r="E838" s="191"/>
      <c r="F838" s="191"/>
      <c r="G838" s="191"/>
      <c r="H838" s="191"/>
      <c r="I838" s="191"/>
      <c r="J838" s="191"/>
      <c r="K838" s="191"/>
      <c r="L838" s="93" t="s">
        <v>55</v>
      </c>
      <c r="M838" s="94">
        <v>483.75</v>
      </c>
      <c r="N838" s="18"/>
      <c r="O838" s="18"/>
      <c r="P838" s="127">
        <f t="shared" si="12"/>
        <v>0</v>
      </c>
    </row>
    <row r="839" spans="1:16" ht="46.5" customHeight="1">
      <c r="A839" s="135">
        <v>638</v>
      </c>
      <c r="B839" s="92"/>
      <c r="C839" s="134" t="s">
        <v>376</v>
      </c>
      <c r="D839" s="190" t="s">
        <v>972</v>
      </c>
      <c r="E839" s="191"/>
      <c r="F839" s="191"/>
      <c r="G839" s="191"/>
      <c r="H839" s="191"/>
      <c r="I839" s="191"/>
      <c r="J839" s="191"/>
      <c r="K839" s="191"/>
      <c r="L839" s="93" t="s">
        <v>31</v>
      </c>
      <c r="M839" s="94">
        <v>96.75</v>
      </c>
      <c r="N839" s="18"/>
      <c r="O839" s="18"/>
      <c r="P839" s="127">
        <f t="shared" si="12"/>
        <v>0</v>
      </c>
    </row>
    <row r="840" spans="1:16">
      <c r="A840" s="91" t="s">
        <v>17</v>
      </c>
      <c r="B840" s="134"/>
      <c r="C840" s="192" t="s">
        <v>404</v>
      </c>
      <c r="D840" s="193"/>
      <c r="E840" s="188" t="s">
        <v>405</v>
      </c>
      <c r="F840" s="188"/>
      <c r="G840" s="188"/>
      <c r="H840" s="188"/>
      <c r="I840" s="188"/>
      <c r="J840" s="188"/>
      <c r="K840" s="188"/>
      <c r="L840" s="188"/>
      <c r="M840" s="134"/>
      <c r="N840" s="18"/>
      <c r="O840" s="18"/>
      <c r="P840" s="127" t="str">
        <f t="shared" si="12"/>
        <v/>
      </c>
    </row>
    <row r="841" spans="1:16" ht="38.25" customHeight="1">
      <c r="A841" s="135">
        <v>639</v>
      </c>
      <c r="B841" s="92"/>
      <c r="C841" s="134" t="s">
        <v>29</v>
      </c>
      <c r="D841" s="190" t="s">
        <v>30</v>
      </c>
      <c r="E841" s="191"/>
      <c r="F841" s="191"/>
      <c r="G841" s="191"/>
      <c r="H841" s="191"/>
      <c r="I841" s="191"/>
      <c r="J841" s="191"/>
      <c r="K841" s="191"/>
      <c r="L841" s="93" t="s">
        <v>31</v>
      </c>
      <c r="M841" s="94">
        <v>63</v>
      </c>
      <c r="N841" s="18"/>
      <c r="O841" s="18"/>
      <c r="P841" s="127">
        <f t="shared" si="12"/>
        <v>0</v>
      </c>
    </row>
    <row r="842" spans="1:16" ht="25.5" customHeight="1">
      <c r="A842" s="135">
        <v>640</v>
      </c>
      <c r="B842" s="92"/>
      <c r="C842" s="134" t="s">
        <v>357</v>
      </c>
      <c r="D842" s="190" t="s">
        <v>358</v>
      </c>
      <c r="E842" s="191"/>
      <c r="F842" s="191"/>
      <c r="G842" s="191"/>
      <c r="H842" s="191"/>
      <c r="I842" s="191"/>
      <c r="J842" s="191"/>
      <c r="K842" s="191"/>
      <c r="L842" s="93" t="s">
        <v>104</v>
      </c>
      <c r="M842" s="94">
        <v>153</v>
      </c>
      <c r="N842" s="18"/>
      <c r="O842" s="18"/>
      <c r="P842" s="127">
        <f t="shared" si="12"/>
        <v>0</v>
      </c>
    </row>
    <row r="843" spans="1:16">
      <c r="A843" s="135">
        <v>641</v>
      </c>
      <c r="B843" s="92"/>
      <c r="C843" s="134" t="s">
        <v>159</v>
      </c>
      <c r="D843" s="190" t="s">
        <v>160</v>
      </c>
      <c r="E843" s="191"/>
      <c r="F843" s="191"/>
      <c r="G843" s="191"/>
      <c r="H843" s="191"/>
      <c r="I843" s="191"/>
      <c r="J843" s="191"/>
      <c r="K843" s="191"/>
      <c r="L843" s="93" t="s">
        <v>55</v>
      </c>
      <c r="M843" s="94">
        <v>151.66499999999999</v>
      </c>
      <c r="N843" s="18"/>
      <c r="O843" s="18"/>
      <c r="P843" s="127">
        <f t="shared" si="12"/>
        <v>0</v>
      </c>
    </row>
    <row r="844" spans="1:16" ht="38.25" customHeight="1">
      <c r="A844" s="135">
        <v>642</v>
      </c>
      <c r="B844" s="92"/>
      <c r="C844" s="134" t="s">
        <v>376</v>
      </c>
      <c r="D844" s="190" t="s">
        <v>377</v>
      </c>
      <c r="E844" s="191"/>
      <c r="F844" s="191"/>
      <c r="G844" s="191"/>
      <c r="H844" s="191"/>
      <c r="I844" s="191"/>
      <c r="J844" s="191"/>
      <c r="K844" s="191"/>
      <c r="L844" s="93" t="s">
        <v>31</v>
      </c>
      <c r="M844" s="94">
        <v>30.332999999999998</v>
      </c>
      <c r="N844" s="18"/>
      <c r="O844" s="18"/>
      <c r="P844" s="127">
        <f t="shared" si="12"/>
        <v>0</v>
      </c>
    </row>
    <row r="845" spans="1:16">
      <c r="A845" s="91" t="s">
        <v>17</v>
      </c>
      <c r="B845" s="134"/>
      <c r="C845" s="192" t="s">
        <v>406</v>
      </c>
      <c r="D845" s="193"/>
      <c r="E845" s="188" t="s">
        <v>407</v>
      </c>
      <c r="F845" s="188"/>
      <c r="G845" s="188"/>
      <c r="H845" s="188"/>
      <c r="I845" s="188"/>
      <c r="J845" s="188"/>
      <c r="K845" s="188"/>
      <c r="L845" s="188"/>
      <c r="M845" s="134"/>
      <c r="N845" s="18"/>
      <c r="O845" s="18"/>
      <c r="P845" s="127" t="str">
        <f t="shared" si="12"/>
        <v/>
      </c>
    </row>
    <row r="846" spans="1:16" ht="38.25" customHeight="1">
      <c r="A846" s="135">
        <v>643</v>
      </c>
      <c r="B846" s="92"/>
      <c r="C846" s="134" t="s">
        <v>29</v>
      </c>
      <c r="D846" s="190" t="s">
        <v>30</v>
      </c>
      <c r="E846" s="191"/>
      <c r="F846" s="191"/>
      <c r="G846" s="191"/>
      <c r="H846" s="191"/>
      <c r="I846" s="191"/>
      <c r="J846" s="191"/>
      <c r="K846" s="191"/>
      <c r="L846" s="93" t="s">
        <v>31</v>
      </c>
      <c r="M846" s="94">
        <v>73</v>
      </c>
      <c r="N846" s="18"/>
      <c r="O846" s="18"/>
      <c r="P846" s="127">
        <f t="shared" ref="P846:P909" si="13">IF(L846&gt;0,M846*N846,"")</f>
        <v>0</v>
      </c>
    </row>
    <row r="847" spans="1:16" ht="25.5" customHeight="1">
      <c r="A847" s="135">
        <v>644</v>
      </c>
      <c r="B847" s="92"/>
      <c r="C847" s="134" t="s">
        <v>357</v>
      </c>
      <c r="D847" s="190" t="s">
        <v>358</v>
      </c>
      <c r="E847" s="191"/>
      <c r="F847" s="191"/>
      <c r="G847" s="191"/>
      <c r="H847" s="191"/>
      <c r="I847" s="191"/>
      <c r="J847" s="191"/>
      <c r="K847" s="191"/>
      <c r="L847" s="93" t="s">
        <v>104</v>
      </c>
      <c r="M847" s="94">
        <v>219</v>
      </c>
      <c r="N847" s="18"/>
      <c r="O847" s="18"/>
      <c r="P847" s="127">
        <f t="shared" si="13"/>
        <v>0</v>
      </c>
    </row>
    <row r="848" spans="1:16">
      <c r="A848" s="135">
        <v>645</v>
      </c>
      <c r="B848" s="92"/>
      <c r="C848" s="134" t="s">
        <v>159</v>
      </c>
      <c r="D848" s="190" t="s">
        <v>160</v>
      </c>
      <c r="E848" s="191"/>
      <c r="F848" s="191"/>
      <c r="G848" s="191"/>
      <c r="H848" s="191"/>
      <c r="I848" s="191"/>
      <c r="J848" s="191"/>
      <c r="K848" s="191"/>
      <c r="L848" s="93" t="s">
        <v>55</v>
      </c>
      <c r="M848" s="94">
        <v>137.07</v>
      </c>
      <c r="N848" s="18"/>
      <c r="O848" s="18"/>
      <c r="P848" s="127">
        <f t="shared" si="13"/>
        <v>0</v>
      </c>
    </row>
    <row r="849" spans="1:16" ht="53.25" customHeight="1">
      <c r="A849" s="135">
        <v>646</v>
      </c>
      <c r="B849" s="92"/>
      <c r="C849" s="134" t="s">
        <v>376</v>
      </c>
      <c r="D849" s="190" t="s">
        <v>972</v>
      </c>
      <c r="E849" s="191"/>
      <c r="F849" s="191"/>
      <c r="G849" s="191"/>
      <c r="H849" s="191"/>
      <c r="I849" s="191"/>
      <c r="J849" s="191"/>
      <c r="K849" s="191"/>
      <c r="L849" s="93" t="s">
        <v>31</v>
      </c>
      <c r="M849" s="94">
        <v>27.414000000000001</v>
      </c>
      <c r="N849" s="18"/>
      <c r="O849" s="18"/>
      <c r="P849" s="127">
        <f t="shared" si="13"/>
        <v>0</v>
      </c>
    </row>
    <row r="850" spans="1:16">
      <c r="A850" s="91" t="s">
        <v>17</v>
      </c>
      <c r="B850" s="134"/>
      <c r="C850" s="192" t="s">
        <v>408</v>
      </c>
      <c r="D850" s="193"/>
      <c r="E850" s="188" t="s">
        <v>409</v>
      </c>
      <c r="F850" s="188"/>
      <c r="G850" s="188"/>
      <c r="H850" s="188"/>
      <c r="I850" s="188"/>
      <c r="J850" s="188"/>
      <c r="K850" s="188"/>
      <c r="L850" s="188"/>
      <c r="M850" s="134"/>
      <c r="N850" s="18"/>
      <c r="O850" s="18"/>
      <c r="P850" s="127" t="str">
        <f t="shared" si="13"/>
        <v/>
      </c>
    </row>
    <row r="851" spans="1:16" ht="38.25" customHeight="1">
      <c r="A851" s="135">
        <v>647</v>
      </c>
      <c r="B851" s="92"/>
      <c r="C851" s="134" t="s">
        <v>29</v>
      </c>
      <c r="D851" s="190" t="s">
        <v>30</v>
      </c>
      <c r="E851" s="191"/>
      <c r="F851" s="191"/>
      <c r="G851" s="191"/>
      <c r="H851" s="191"/>
      <c r="I851" s="191"/>
      <c r="J851" s="191"/>
      <c r="K851" s="191"/>
      <c r="L851" s="93" t="s">
        <v>31</v>
      </c>
      <c r="M851" s="94">
        <v>841</v>
      </c>
      <c r="N851" s="18"/>
      <c r="O851" s="18"/>
      <c r="P851" s="127">
        <f t="shared" si="13"/>
        <v>0</v>
      </c>
    </row>
    <row r="852" spans="1:16" ht="25.5" customHeight="1">
      <c r="A852" s="135">
        <v>648</v>
      </c>
      <c r="B852" s="92"/>
      <c r="C852" s="134" t="s">
        <v>357</v>
      </c>
      <c r="D852" s="190" t="s">
        <v>358</v>
      </c>
      <c r="E852" s="191"/>
      <c r="F852" s="191"/>
      <c r="G852" s="191"/>
      <c r="H852" s="191"/>
      <c r="I852" s="191"/>
      <c r="J852" s="191"/>
      <c r="K852" s="191"/>
      <c r="L852" s="93" t="s">
        <v>104</v>
      </c>
      <c r="M852" s="94">
        <v>2598</v>
      </c>
      <c r="N852" s="18"/>
      <c r="O852" s="18"/>
      <c r="P852" s="127">
        <f t="shared" si="13"/>
        <v>0</v>
      </c>
    </row>
    <row r="853" spans="1:16">
      <c r="A853" s="135">
        <v>649</v>
      </c>
      <c r="B853" s="92"/>
      <c r="C853" s="134" t="s">
        <v>159</v>
      </c>
      <c r="D853" s="190" t="s">
        <v>160</v>
      </c>
      <c r="E853" s="191"/>
      <c r="F853" s="191"/>
      <c r="G853" s="191"/>
      <c r="H853" s="191"/>
      <c r="I853" s="191"/>
      <c r="J853" s="191"/>
      <c r="K853" s="191"/>
      <c r="L853" s="93" t="s">
        <v>55</v>
      </c>
      <c r="M853" s="94">
        <v>1590.22</v>
      </c>
      <c r="N853" s="18"/>
      <c r="O853" s="18"/>
      <c r="P853" s="127">
        <f t="shared" si="13"/>
        <v>0</v>
      </c>
    </row>
    <row r="854" spans="1:16" ht="38.25" customHeight="1">
      <c r="A854" s="135">
        <v>650</v>
      </c>
      <c r="B854" s="92"/>
      <c r="C854" s="134" t="s">
        <v>376</v>
      </c>
      <c r="D854" s="190" t="s">
        <v>377</v>
      </c>
      <c r="E854" s="191"/>
      <c r="F854" s="191"/>
      <c r="G854" s="191"/>
      <c r="H854" s="191"/>
      <c r="I854" s="191"/>
      <c r="J854" s="191"/>
      <c r="K854" s="191"/>
      <c r="L854" s="93" t="s">
        <v>31</v>
      </c>
      <c r="M854" s="94">
        <v>318.04399999999998</v>
      </c>
      <c r="N854" s="18"/>
      <c r="O854" s="18"/>
      <c r="P854" s="127">
        <f t="shared" si="13"/>
        <v>0</v>
      </c>
    </row>
    <row r="855" spans="1:16">
      <c r="A855" s="91" t="s">
        <v>17</v>
      </c>
      <c r="B855" s="134"/>
      <c r="C855" s="192" t="s">
        <v>410</v>
      </c>
      <c r="D855" s="193"/>
      <c r="E855" s="188" t="s">
        <v>411</v>
      </c>
      <c r="F855" s="188"/>
      <c r="G855" s="188"/>
      <c r="H855" s="188"/>
      <c r="I855" s="188"/>
      <c r="J855" s="188"/>
      <c r="K855" s="188"/>
      <c r="L855" s="188"/>
      <c r="M855" s="134"/>
      <c r="N855" s="18"/>
      <c r="O855" s="18"/>
      <c r="P855" s="127" t="str">
        <f t="shared" si="13"/>
        <v/>
      </c>
    </row>
    <row r="856" spans="1:16" ht="38.25" customHeight="1">
      <c r="A856" s="135">
        <v>651</v>
      </c>
      <c r="B856" s="92"/>
      <c r="C856" s="134" t="s">
        <v>29</v>
      </c>
      <c r="D856" s="190" t="s">
        <v>30</v>
      </c>
      <c r="E856" s="191"/>
      <c r="F856" s="191"/>
      <c r="G856" s="191"/>
      <c r="H856" s="191"/>
      <c r="I856" s="191"/>
      <c r="J856" s="191"/>
      <c r="K856" s="191"/>
      <c r="L856" s="93" t="s">
        <v>31</v>
      </c>
      <c r="M856" s="94">
        <v>271</v>
      </c>
      <c r="N856" s="18"/>
      <c r="O856" s="18"/>
      <c r="P856" s="127">
        <f t="shared" si="13"/>
        <v>0</v>
      </c>
    </row>
    <row r="857" spans="1:16" ht="25.5" customHeight="1">
      <c r="A857" s="135">
        <v>652</v>
      </c>
      <c r="B857" s="92"/>
      <c r="C857" s="134" t="s">
        <v>357</v>
      </c>
      <c r="D857" s="190" t="s">
        <v>358</v>
      </c>
      <c r="E857" s="191"/>
      <c r="F857" s="191"/>
      <c r="G857" s="191"/>
      <c r="H857" s="191"/>
      <c r="I857" s="191"/>
      <c r="J857" s="191"/>
      <c r="K857" s="191"/>
      <c r="L857" s="93" t="s">
        <v>104</v>
      </c>
      <c r="M857" s="94">
        <v>1289</v>
      </c>
      <c r="N857" s="18"/>
      <c r="O857" s="18"/>
      <c r="P857" s="127">
        <f t="shared" si="13"/>
        <v>0</v>
      </c>
    </row>
    <row r="858" spans="1:16">
      <c r="A858" s="135">
        <v>653</v>
      </c>
      <c r="B858" s="92"/>
      <c r="C858" s="134" t="s">
        <v>159</v>
      </c>
      <c r="D858" s="190" t="s">
        <v>160</v>
      </c>
      <c r="E858" s="191"/>
      <c r="F858" s="191"/>
      <c r="G858" s="191"/>
      <c r="H858" s="191"/>
      <c r="I858" s="191"/>
      <c r="J858" s="191"/>
      <c r="K858" s="191"/>
      <c r="L858" s="93" t="s">
        <v>55</v>
      </c>
      <c r="M858" s="94">
        <v>1029.77</v>
      </c>
      <c r="N858" s="18"/>
      <c r="O858" s="18"/>
      <c r="P858" s="127">
        <f t="shared" si="13"/>
        <v>0</v>
      </c>
    </row>
    <row r="859" spans="1:16" ht="38.25" customHeight="1">
      <c r="A859" s="135">
        <v>654</v>
      </c>
      <c r="B859" s="92"/>
      <c r="C859" s="134" t="s">
        <v>376</v>
      </c>
      <c r="D859" s="190" t="s">
        <v>377</v>
      </c>
      <c r="E859" s="191"/>
      <c r="F859" s="191"/>
      <c r="G859" s="191"/>
      <c r="H859" s="191"/>
      <c r="I859" s="191"/>
      <c r="J859" s="191"/>
      <c r="K859" s="191"/>
      <c r="L859" s="93" t="s">
        <v>31</v>
      </c>
      <c r="M859" s="94">
        <v>204.95400000000001</v>
      </c>
      <c r="N859" s="18"/>
      <c r="O859" s="18"/>
      <c r="P859" s="127">
        <f t="shared" si="13"/>
        <v>0</v>
      </c>
    </row>
    <row r="860" spans="1:16">
      <c r="A860" s="91" t="s">
        <v>17</v>
      </c>
      <c r="B860" s="134"/>
      <c r="C860" s="192" t="s">
        <v>412</v>
      </c>
      <c r="D860" s="193"/>
      <c r="E860" s="188" t="s">
        <v>413</v>
      </c>
      <c r="F860" s="188"/>
      <c r="G860" s="188"/>
      <c r="H860" s="188"/>
      <c r="I860" s="188"/>
      <c r="J860" s="188"/>
      <c r="K860" s="188"/>
      <c r="L860" s="188"/>
      <c r="M860" s="134"/>
      <c r="N860" s="18"/>
      <c r="O860" s="18"/>
      <c r="P860" s="127" t="str">
        <f t="shared" si="13"/>
        <v/>
      </c>
    </row>
    <row r="861" spans="1:16" ht="38.25" customHeight="1">
      <c r="A861" s="135">
        <v>655</v>
      </c>
      <c r="B861" s="92"/>
      <c r="C861" s="134" t="s">
        <v>29</v>
      </c>
      <c r="D861" s="190" t="s">
        <v>30</v>
      </c>
      <c r="E861" s="191"/>
      <c r="F861" s="191"/>
      <c r="G861" s="191"/>
      <c r="H861" s="191"/>
      <c r="I861" s="191"/>
      <c r="J861" s="191"/>
      <c r="K861" s="191"/>
      <c r="L861" s="93" t="s">
        <v>31</v>
      </c>
      <c r="M861" s="94">
        <v>164</v>
      </c>
      <c r="N861" s="18"/>
      <c r="O861" s="18"/>
      <c r="P861" s="127">
        <f t="shared" si="13"/>
        <v>0</v>
      </c>
    </row>
    <row r="862" spans="1:16" ht="25.5" customHeight="1">
      <c r="A862" s="135">
        <v>656</v>
      </c>
      <c r="B862" s="92"/>
      <c r="C862" s="134" t="s">
        <v>357</v>
      </c>
      <c r="D862" s="190" t="s">
        <v>358</v>
      </c>
      <c r="E862" s="191"/>
      <c r="F862" s="191"/>
      <c r="G862" s="191"/>
      <c r="H862" s="191"/>
      <c r="I862" s="191"/>
      <c r="J862" s="191"/>
      <c r="K862" s="191"/>
      <c r="L862" s="93" t="s">
        <v>104</v>
      </c>
      <c r="M862" s="94">
        <v>1210</v>
      </c>
      <c r="N862" s="18"/>
      <c r="O862" s="18"/>
      <c r="P862" s="127">
        <f t="shared" si="13"/>
        <v>0</v>
      </c>
    </row>
    <row r="863" spans="1:16">
      <c r="A863" s="135">
        <v>657</v>
      </c>
      <c r="B863" s="92"/>
      <c r="C863" s="134" t="s">
        <v>159</v>
      </c>
      <c r="D863" s="190" t="s">
        <v>160</v>
      </c>
      <c r="E863" s="191"/>
      <c r="F863" s="191"/>
      <c r="G863" s="191"/>
      <c r="H863" s="191"/>
      <c r="I863" s="191"/>
      <c r="J863" s="191"/>
      <c r="K863" s="191"/>
      <c r="L863" s="93" t="s">
        <v>55</v>
      </c>
      <c r="M863" s="94">
        <v>1029.77</v>
      </c>
      <c r="N863" s="18"/>
      <c r="O863" s="18"/>
      <c r="P863" s="127">
        <f t="shared" si="13"/>
        <v>0</v>
      </c>
    </row>
    <row r="864" spans="1:16" ht="38.25" customHeight="1">
      <c r="A864" s="135">
        <v>658</v>
      </c>
      <c r="B864" s="92"/>
      <c r="C864" s="134" t="s">
        <v>376</v>
      </c>
      <c r="D864" s="190" t="s">
        <v>377</v>
      </c>
      <c r="E864" s="191"/>
      <c r="F864" s="191"/>
      <c r="G864" s="191"/>
      <c r="H864" s="191"/>
      <c r="I864" s="191"/>
      <c r="J864" s="191"/>
      <c r="K864" s="191"/>
      <c r="L864" s="93" t="s">
        <v>31</v>
      </c>
      <c r="M864" s="94">
        <v>49.622</v>
      </c>
      <c r="N864" s="18"/>
      <c r="O864" s="18"/>
      <c r="P864" s="127">
        <f t="shared" si="13"/>
        <v>0</v>
      </c>
    </row>
    <row r="865" spans="1:16">
      <c r="A865" s="91" t="s">
        <v>17</v>
      </c>
      <c r="B865" s="134"/>
      <c r="C865" s="192" t="s">
        <v>414</v>
      </c>
      <c r="D865" s="193"/>
      <c r="E865" s="188" t="s">
        <v>415</v>
      </c>
      <c r="F865" s="188"/>
      <c r="G865" s="188"/>
      <c r="H865" s="188"/>
      <c r="I865" s="188"/>
      <c r="J865" s="188"/>
      <c r="K865" s="188"/>
      <c r="L865" s="188"/>
      <c r="M865" s="134"/>
      <c r="N865" s="18"/>
      <c r="O865" s="18"/>
      <c r="P865" s="127" t="str">
        <f t="shared" si="13"/>
        <v/>
      </c>
    </row>
    <row r="866" spans="1:16" ht="38.25" customHeight="1">
      <c r="A866" s="135">
        <v>659</v>
      </c>
      <c r="B866" s="92"/>
      <c r="C866" s="134" t="s">
        <v>29</v>
      </c>
      <c r="D866" s="190" t="s">
        <v>30</v>
      </c>
      <c r="E866" s="191"/>
      <c r="F866" s="191"/>
      <c r="G866" s="191"/>
      <c r="H866" s="191"/>
      <c r="I866" s="191"/>
      <c r="J866" s="191"/>
      <c r="K866" s="191"/>
      <c r="L866" s="93" t="s">
        <v>31</v>
      </c>
      <c r="M866" s="94">
        <v>595</v>
      </c>
      <c r="N866" s="18"/>
      <c r="O866" s="18"/>
      <c r="P866" s="127">
        <f t="shared" si="13"/>
        <v>0</v>
      </c>
    </row>
    <row r="867" spans="1:16" ht="25.5" customHeight="1">
      <c r="A867" s="135">
        <v>660</v>
      </c>
      <c r="B867" s="92"/>
      <c r="C867" s="134" t="s">
        <v>357</v>
      </c>
      <c r="D867" s="190" t="s">
        <v>358</v>
      </c>
      <c r="E867" s="191"/>
      <c r="F867" s="191"/>
      <c r="G867" s="191"/>
      <c r="H867" s="191"/>
      <c r="I867" s="191"/>
      <c r="J867" s="191"/>
      <c r="K867" s="191"/>
      <c r="L867" s="93" t="s">
        <v>104</v>
      </c>
      <c r="M867" s="94">
        <v>2787</v>
      </c>
      <c r="N867" s="18"/>
      <c r="O867" s="18"/>
      <c r="P867" s="127">
        <f t="shared" si="13"/>
        <v>0</v>
      </c>
    </row>
    <row r="868" spans="1:16">
      <c r="A868" s="135">
        <v>661</v>
      </c>
      <c r="B868" s="92"/>
      <c r="C868" s="134" t="s">
        <v>159</v>
      </c>
      <c r="D868" s="190" t="s">
        <v>160</v>
      </c>
      <c r="E868" s="191"/>
      <c r="F868" s="191"/>
      <c r="G868" s="191"/>
      <c r="H868" s="191"/>
      <c r="I868" s="191"/>
      <c r="J868" s="191"/>
      <c r="K868" s="191"/>
      <c r="L868" s="93" t="s">
        <v>55</v>
      </c>
      <c r="M868" s="94">
        <v>1153.125</v>
      </c>
      <c r="N868" s="18"/>
      <c r="O868" s="18"/>
      <c r="P868" s="127">
        <f t="shared" si="13"/>
        <v>0</v>
      </c>
    </row>
    <row r="869" spans="1:16" ht="38.25" customHeight="1">
      <c r="A869" s="135">
        <v>662</v>
      </c>
      <c r="B869" s="92"/>
      <c r="C869" s="134" t="s">
        <v>376</v>
      </c>
      <c r="D869" s="190" t="s">
        <v>377</v>
      </c>
      <c r="E869" s="191"/>
      <c r="F869" s="191"/>
      <c r="G869" s="191"/>
      <c r="H869" s="191"/>
      <c r="I869" s="191"/>
      <c r="J869" s="191"/>
      <c r="K869" s="191"/>
      <c r="L869" s="93" t="s">
        <v>31</v>
      </c>
      <c r="M869" s="94">
        <v>230.625</v>
      </c>
      <c r="N869" s="18"/>
      <c r="O869" s="18"/>
      <c r="P869" s="127">
        <f t="shared" si="13"/>
        <v>0</v>
      </c>
    </row>
    <row r="870" spans="1:16">
      <c r="A870" s="91" t="s">
        <v>17</v>
      </c>
      <c r="B870" s="134"/>
      <c r="C870" s="192" t="s">
        <v>416</v>
      </c>
      <c r="D870" s="193"/>
      <c r="E870" s="188" t="s">
        <v>417</v>
      </c>
      <c r="F870" s="188"/>
      <c r="G870" s="188"/>
      <c r="H870" s="188"/>
      <c r="I870" s="188"/>
      <c r="J870" s="188"/>
      <c r="K870" s="188"/>
      <c r="L870" s="188"/>
      <c r="M870" s="134"/>
      <c r="N870" s="18"/>
      <c r="O870" s="18"/>
      <c r="P870" s="127" t="str">
        <f t="shared" si="13"/>
        <v/>
      </c>
    </row>
    <row r="871" spans="1:16" ht="38.25" customHeight="1">
      <c r="A871" s="135">
        <v>663</v>
      </c>
      <c r="B871" s="92"/>
      <c r="C871" s="134" t="s">
        <v>29</v>
      </c>
      <c r="D871" s="190" t="s">
        <v>30</v>
      </c>
      <c r="E871" s="191"/>
      <c r="F871" s="191"/>
      <c r="G871" s="191"/>
      <c r="H871" s="191"/>
      <c r="I871" s="191"/>
      <c r="J871" s="191"/>
      <c r="K871" s="191"/>
      <c r="L871" s="93" t="s">
        <v>31</v>
      </c>
      <c r="M871" s="94">
        <v>354</v>
      </c>
      <c r="N871" s="18"/>
      <c r="O871" s="18"/>
      <c r="P871" s="127">
        <f t="shared" si="13"/>
        <v>0</v>
      </c>
    </row>
    <row r="872" spans="1:16" ht="25.5" customHeight="1">
      <c r="A872" s="135">
        <v>664</v>
      </c>
      <c r="B872" s="92"/>
      <c r="C872" s="134" t="s">
        <v>357</v>
      </c>
      <c r="D872" s="190" t="s">
        <v>358</v>
      </c>
      <c r="E872" s="191"/>
      <c r="F872" s="191"/>
      <c r="G872" s="191"/>
      <c r="H872" s="191"/>
      <c r="I872" s="191"/>
      <c r="J872" s="191"/>
      <c r="K872" s="191"/>
      <c r="L872" s="93" t="s">
        <v>104</v>
      </c>
      <c r="M872" s="94">
        <v>620</v>
      </c>
      <c r="N872" s="18"/>
      <c r="O872" s="18"/>
      <c r="P872" s="127">
        <f t="shared" si="13"/>
        <v>0</v>
      </c>
    </row>
    <row r="873" spans="1:16">
      <c r="A873" s="135">
        <v>665</v>
      </c>
      <c r="B873" s="92"/>
      <c r="C873" s="134" t="s">
        <v>159</v>
      </c>
      <c r="D873" s="190" t="s">
        <v>160</v>
      </c>
      <c r="E873" s="191"/>
      <c r="F873" s="191"/>
      <c r="G873" s="191"/>
      <c r="H873" s="191"/>
      <c r="I873" s="191"/>
      <c r="J873" s="191"/>
      <c r="K873" s="191"/>
      <c r="L873" s="93" t="s">
        <v>55</v>
      </c>
      <c r="M873" s="94">
        <v>781.31</v>
      </c>
      <c r="N873" s="18"/>
      <c r="O873" s="18"/>
      <c r="P873" s="127">
        <f t="shared" si="13"/>
        <v>0</v>
      </c>
    </row>
    <row r="874" spans="1:16" ht="38.25" customHeight="1">
      <c r="A874" s="135">
        <v>666</v>
      </c>
      <c r="B874" s="92"/>
      <c r="C874" s="134" t="s">
        <v>376</v>
      </c>
      <c r="D874" s="190" t="s">
        <v>377</v>
      </c>
      <c r="E874" s="191"/>
      <c r="F874" s="191"/>
      <c r="G874" s="191"/>
      <c r="H874" s="191"/>
      <c r="I874" s="191"/>
      <c r="J874" s="191"/>
      <c r="K874" s="191"/>
      <c r="L874" s="93" t="s">
        <v>31</v>
      </c>
      <c r="M874" s="94">
        <v>156.262</v>
      </c>
      <c r="N874" s="18"/>
      <c r="O874" s="18"/>
      <c r="P874" s="127">
        <f t="shared" si="13"/>
        <v>0</v>
      </c>
    </row>
    <row r="875" spans="1:16">
      <c r="A875" s="91" t="s">
        <v>17</v>
      </c>
      <c r="B875" s="134"/>
      <c r="C875" s="192" t="s">
        <v>418</v>
      </c>
      <c r="D875" s="193"/>
      <c r="E875" s="188" t="s">
        <v>419</v>
      </c>
      <c r="F875" s="188"/>
      <c r="G875" s="188"/>
      <c r="H875" s="188"/>
      <c r="I875" s="188"/>
      <c r="J875" s="188"/>
      <c r="K875" s="188"/>
      <c r="L875" s="188"/>
      <c r="M875" s="134"/>
      <c r="N875" s="18"/>
      <c r="O875" s="18"/>
      <c r="P875" s="127" t="str">
        <f t="shared" si="13"/>
        <v/>
      </c>
    </row>
    <row r="876" spans="1:16" ht="38.25" customHeight="1">
      <c r="A876" s="135">
        <v>667</v>
      </c>
      <c r="B876" s="92"/>
      <c r="C876" s="134" t="s">
        <v>29</v>
      </c>
      <c r="D876" s="190" t="s">
        <v>30</v>
      </c>
      <c r="E876" s="191"/>
      <c r="F876" s="191"/>
      <c r="G876" s="191"/>
      <c r="H876" s="191"/>
      <c r="I876" s="191"/>
      <c r="J876" s="191"/>
      <c r="K876" s="191"/>
      <c r="L876" s="93" t="s">
        <v>31</v>
      </c>
      <c r="M876" s="94">
        <v>125</v>
      </c>
      <c r="N876" s="18"/>
      <c r="O876" s="18"/>
      <c r="P876" s="127">
        <f t="shared" si="13"/>
        <v>0</v>
      </c>
    </row>
    <row r="877" spans="1:16" ht="25.5" customHeight="1">
      <c r="A877" s="135">
        <v>668</v>
      </c>
      <c r="B877" s="92"/>
      <c r="C877" s="134" t="s">
        <v>357</v>
      </c>
      <c r="D877" s="190" t="s">
        <v>358</v>
      </c>
      <c r="E877" s="191"/>
      <c r="F877" s="191"/>
      <c r="G877" s="191"/>
      <c r="H877" s="191"/>
      <c r="I877" s="191"/>
      <c r="J877" s="191"/>
      <c r="K877" s="191"/>
      <c r="L877" s="93" t="s">
        <v>104</v>
      </c>
      <c r="M877" s="94">
        <v>611</v>
      </c>
      <c r="N877" s="18"/>
      <c r="O877" s="18"/>
      <c r="P877" s="127">
        <f t="shared" si="13"/>
        <v>0</v>
      </c>
    </row>
    <row r="878" spans="1:16">
      <c r="A878" s="135">
        <v>669</v>
      </c>
      <c r="B878" s="92"/>
      <c r="C878" s="134" t="s">
        <v>159</v>
      </c>
      <c r="D878" s="190" t="s">
        <v>160</v>
      </c>
      <c r="E878" s="191"/>
      <c r="F878" s="191"/>
      <c r="G878" s="191"/>
      <c r="H878" s="191"/>
      <c r="I878" s="191"/>
      <c r="J878" s="191"/>
      <c r="K878" s="191"/>
      <c r="L878" s="93" t="s">
        <v>55</v>
      </c>
      <c r="M878" s="94">
        <v>144.30500000000001</v>
      </c>
      <c r="N878" s="18"/>
      <c r="O878" s="18"/>
      <c r="P878" s="127">
        <f t="shared" si="13"/>
        <v>0</v>
      </c>
    </row>
    <row r="879" spans="1:16" ht="38.25" customHeight="1">
      <c r="A879" s="135">
        <v>670</v>
      </c>
      <c r="B879" s="92"/>
      <c r="C879" s="134" t="s">
        <v>376</v>
      </c>
      <c r="D879" s="190" t="s">
        <v>377</v>
      </c>
      <c r="E879" s="191"/>
      <c r="F879" s="191"/>
      <c r="G879" s="191"/>
      <c r="H879" s="191"/>
      <c r="I879" s="191"/>
      <c r="J879" s="191"/>
      <c r="K879" s="191"/>
      <c r="L879" s="93" t="s">
        <v>31</v>
      </c>
      <c r="M879" s="94">
        <v>28.861000000000001</v>
      </c>
      <c r="N879" s="18"/>
      <c r="O879" s="18"/>
      <c r="P879" s="127">
        <f t="shared" si="13"/>
        <v>0</v>
      </c>
    </row>
    <row r="880" spans="1:16">
      <c r="A880" s="91" t="s">
        <v>17</v>
      </c>
      <c r="B880" s="134"/>
      <c r="C880" s="192" t="s">
        <v>420</v>
      </c>
      <c r="D880" s="193"/>
      <c r="E880" s="188" t="s">
        <v>421</v>
      </c>
      <c r="F880" s="188"/>
      <c r="G880" s="188"/>
      <c r="H880" s="188"/>
      <c r="I880" s="188"/>
      <c r="J880" s="188"/>
      <c r="K880" s="188"/>
      <c r="L880" s="188"/>
      <c r="M880" s="134"/>
      <c r="N880" s="18"/>
      <c r="O880" s="18"/>
      <c r="P880" s="127" t="str">
        <f t="shared" si="13"/>
        <v/>
      </c>
    </row>
    <row r="881" spans="1:16" ht="38.25" customHeight="1">
      <c r="A881" s="135">
        <v>671</v>
      </c>
      <c r="B881" s="92"/>
      <c r="C881" s="134" t="s">
        <v>29</v>
      </c>
      <c r="D881" s="190" t="s">
        <v>30</v>
      </c>
      <c r="E881" s="191"/>
      <c r="F881" s="191"/>
      <c r="G881" s="191"/>
      <c r="H881" s="191"/>
      <c r="I881" s="191"/>
      <c r="J881" s="191"/>
      <c r="K881" s="191"/>
      <c r="L881" s="93" t="s">
        <v>31</v>
      </c>
      <c r="M881" s="94">
        <v>210</v>
      </c>
      <c r="N881" s="18"/>
      <c r="O881" s="18"/>
      <c r="P881" s="127">
        <f t="shared" si="13"/>
        <v>0</v>
      </c>
    </row>
    <row r="882" spans="1:16" ht="25.5" customHeight="1">
      <c r="A882" s="135">
        <v>672</v>
      </c>
      <c r="B882" s="92"/>
      <c r="C882" s="134" t="s">
        <v>357</v>
      </c>
      <c r="D882" s="190" t="s">
        <v>358</v>
      </c>
      <c r="E882" s="191"/>
      <c r="F882" s="191"/>
      <c r="G882" s="191"/>
      <c r="H882" s="191"/>
      <c r="I882" s="191"/>
      <c r="J882" s="191"/>
      <c r="K882" s="191"/>
      <c r="L882" s="93" t="s">
        <v>104</v>
      </c>
      <c r="M882" s="94">
        <v>696</v>
      </c>
      <c r="N882" s="18"/>
      <c r="O882" s="18"/>
      <c r="P882" s="127">
        <f t="shared" si="13"/>
        <v>0</v>
      </c>
    </row>
    <row r="883" spans="1:16">
      <c r="A883" s="135">
        <v>673</v>
      </c>
      <c r="B883" s="92"/>
      <c r="C883" s="134" t="s">
        <v>159</v>
      </c>
      <c r="D883" s="190" t="s">
        <v>160</v>
      </c>
      <c r="E883" s="191"/>
      <c r="F883" s="191"/>
      <c r="G883" s="191"/>
      <c r="H883" s="191"/>
      <c r="I883" s="191"/>
      <c r="J883" s="191"/>
      <c r="K883" s="191"/>
      <c r="L883" s="93" t="s">
        <v>55</v>
      </c>
      <c r="M883" s="94">
        <v>374.69</v>
      </c>
      <c r="N883" s="18"/>
      <c r="O883" s="18"/>
      <c r="P883" s="127">
        <f t="shared" si="13"/>
        <v>0</v>
      </c>
    </row>
    <row r="884" spans="1:16" ht="38.25" customHeight="1">
      <c r="A884" s="135">
        <v>674</v>
      </c>
      <c r="B884" s="92"/>
      <c r="C884" s="134" t="s">
        <v>376</v>
      </c>
      <c r="D884" s="190" t="s">
        <v>377</v>
      </c>
      <c r="E884" s="191"/>
      <c r="F884" s="191"/>
      <c r="G884" s="191"/>
      <c r="H884" s="191"/>
      <c r="I884" s="191"/>
      <c r="J884" s="191"/>
      <c r="K884" s="191"/>
      <c r="L884" s="93" t="s">
        <v>31</v>
      </c>
      <c r="M884" s="94">
        <v>74.938000000000002</v>
      </c>
      <c r="N884" s="18"/>
      <c r="O884" s="18"/>
      <c r="P884" s="127">
        <f t="shared" si="13"/>
        <v>0</v>
      </c>
    </row>
    <row r="885" spans="1:16">
      <c r="A885" s="91" t="s">
        <v>17</v>
      </c>
      <c r="B885" s="134"/>
      <c r="C885" s="192" t="s">
        <v>422</v>
      </c>
      <c r="D885" s="193"/>
      <c r="E885" s="188" t="s">
        <v>423</v>
      </c>
      <c r="F885" s="188"/>
      <c r="G885" s="188"/>
      <c r="H885" s="188"/>
      <c r="I885" s="188"/>
      <c r="J885" s="188"/>
      <c r="K885" s="188"/>
      <c r="L885" s="188"/>
      <c r="M885" s="134"/>
      <c r="N885" s="18"/>
      <c r="O885" s="18"/>
      <c r="P885" s="127" t="str">
        <f t="shared" si="13"/>
        <v/>
      </c>
    </row>
    <row r="886" spans="1:16" ht="38.25" customHeight="1">
      <c r="A886" s="135">
        <v>675</v>
      </c>
      <c r="B886" s="92"/>
      <c r="C886" s="134" t="s">
        <v>29</v>
      </c>
      <c r="D886" s="190" t="s">
        <v>30</v>
      </c>
      <c r="E886" s="191"/>
      <c r="F886" s="191"/>
      <c r="G886" s="191"/>
      <c r="H886" s="191"/>
      <c r="I886" s="191"/>
      <c r="J886" s="191"/>
      <c r="K886" s="191"/>
      <c r="L886" s="93" t="s">
        <v>31</v>
      </c>
      <c r="M886" s="94">
        <v>312</v>
      </c>
      <c r="N886" s="18"/>
      <c r="O886" s="18"/>
      <c r="P886" s="127">
        <f t="shared" si="13"/>
        <v>0</v>
      </c>
    </row>
    <row r="887" spans="1:16" ht="25.5" customHeight="1">
      <c r="A887" s="135">
        <v>676</v>
      </c>
      <c r="B887" s="92"/>
      <c r="C887" s="134" t="s">
        <v>357</v>
      </c>
      <c r="D887" s="190" t="s">
        <v>358</v>
      </c>
      <c r="E887" s="191"/>
      <c r="F887" s="191"/>
      <c r="G887" s="191"/>
      <c r="H887" s="191"/>
      <c r="I887" s="191"/>
      <c r="J887" s="191"/>
      <c r="K887" s="191"/>
      <c r="L887" s="93" t="s">
        <v>104</v>
      </c>
      <c r="M887" s="94">
        <v>489</v>
      </c>
      <c r="N887" s="18"/>
      <c r="O887" s="18"/>
      <c r="P887" s="127">
        <f t="shared" si="13"/>
        <v>0</v>
      </c>
    </row>
    <row r="888" spans="1:16">
      <c r="A888" s="135">
        <v>677</v>
      </c>
      <c r="B888" s="92"/>
      <c r="C888" s="134" t="s">
        <v>159</v>
      </c>
      <c r="D888" s="190" t="s">
        <v>160</v>
      </c>
      <c r="E888" s="191"/>
      <c r="F888" s="191"/>
      <c r="G888" s="191"/>
      <c r="H888" s="191"/>
      <c r="I888" s="191"/>
      <c r="J888" s="191"/>
      <c r="K888" s="191"/>
      <c r="L888" s="93" t="s">
        <v>55</v>
      </c>
      <c r="M888" s="94">
        <v>615.03</v>
      </c>
      <c r="N888" s="18"/>
      <c r="O888" s="18"/>
      <c r="P888" s="127">
        <f t="shared" si="13"/>
        <v>0</v>
      </c>
    </row>
    <row r="889" spans="1:16" ht="38.25" customHeight="1">
      <c r="A889" s="135">
        <v>678</v>
      </c>
      <c r="B889" s="92"/>
      <c r="C889" s="134" t="s">
        <v>376</v>
      </c>
      <c r="D889" s="190" t="s">
        <v>377</v>
      </c>
      <c r="E889" s="191"/>
      <c r="F889" s="191"/>
      <c r="G889" s="191"/>
      <c r="H889" s="191"/>
      <c r="I889" s="191"/>
      <c r="J889" s="191"/>
      <c r="K889" s="191"/>
      <c r="L889" s="93" t="s">
        <v>31</v>
      </c>
      <c r="M889" s="94">
        <v>123.006</v>
      </c>
      <c r="N889" s="18"/>
      <c r="O889" s="18"/>
      <c r="P889" s="127">
        <f t="shared" si="13"/>
        <v>0</v>
      </c>
    </row>
    <row r="890" spans="1:16">
      <c r="A890" s="91" t="s">
        <v>17</v>
      </c>
      <c r="B890" s="134"/>
      <c r="C890" s="192" t="s">
        <v>424</v>
      </c>
      <c r="D890" s="193"/>
      <c r="E890" s="188" t="s">
        <v>425</v>
      </c>
      <c r="F890" s="188"/>
      <c r="G890" s="188"/>
      <c r="H890" s="188"/>
      <c r="I890" s="188"/>
      <c r="J890" s="188"/>
      <c r="K890" s="188"/>
      <c r="L890" s="188"/>
      <c r="M890" s="134"/>
      <c r="N890" s="18"/>
      <c r="O890" s="18"/>
      <c r="P890" s="127" t="str">
        <f t="shared" si="13"/>
        <v/>
      </c>
    </row>
    <row r="891" spans="1:16">
      <c r="A891" s="91" t="s">
        <v>17</v>
      </c>
      <c r="B891" s="134"/>
      <c r="C891" s="192" t="s">
        <v>426</v>
      </c>
      <c r="D891" s="193"/>
      <c r="E891" s="188" t="s">
        <v>427</v>
      </c>
      <c r="F891" s="188"/>
      <c r="G891" s="188"/>
      <c r="H891" s="188"/>
      <c r="I891" s="188"/>
      <c r="J891" s="188"/>
      <c r="K891" s="188"/>
      <c r="L891" s="188"/>
      <c r="M891" s="134"/>
      <c r="N891" s="18"/>
      <c r="O891" s="18"/>
      <c r="P891" s="127" t="str">
        <f t="shared" si="13"/>
        <v/>
      </c>
    </row>
    <row r="892" spans="1:16" ht="38.25" customHeight="1">
      <c r="A892" s="135">
        <v>679</v>
      </c>
      <c r="B892" s="92"/>
      <c r="C892" s="134" t="s">
        <v>428</v>
      </c>
      <c r="D892" s="190" t="s">
        <v>429</v>
      </c>
      <c r="E892" s="191"/>
      <c r="F892" s="191"/>
      <c r="G892" s="191"/>
      <c r="H892" s="191"/>
      <c r="I892" s="191"/>
      <c r="J892" s="191"/>
      <c r="K892" s="191"/>
      <c r="L892" s="93" t="s">
        <v>31</v>
      </c>
      <c r="M892" s="94">
        <v>47345.148000000001</v>
      </c>
      <c r="N892" s="18"/>
      <c r="O892" s="18"/>
      <c r="P892" s="127">
        <f t="shared" si="13"/>
        <v>0</v>
      </c>
    </row>
    <row r="893" spans="1:16">
      <c r="A893" s="91" t="s">
        <v>17</v>
      </c>
      <c r="B893" s="134"/>
      <c r="C893" s="192" t="s">
        <v>430</v>
      </c>
      <c r="D893" s="193"/>
      <c r="E893" s="188" t="s">
        <v>431</v>
      </c>
      <c r="F893" s="188"/>
      <c r="G893" s="188"/>
      <c r="H893" s="188"/>
      <c r="I893" s="188"/>
      <c r="J893" s="188"/>
      <c r="K893" s="188"/>
      <c r="L893" s="188"/>
      <c r="M893" s="134"/>
      <c r="N893" s="18"/>
      <c r="O893" s="18"/>
      <c r="P893" s="127" t="str">
        <f t="shared" si="13"/>
        <v/>
      </c>
    </row>
    <row r="894" spans="1:16" ht="25.5" customHeight="1">
      <c r="A894" s="135">
        <v>680</v>
      </c>
      <c r="B894" s="92"/>
      <c r="C894" s="134" t="s">
        <v>432</v>
      </c>
      <c r="D894" s="190" t="s">
        <v>433</v>
      </c>
      <c r="E894" s="191"/>
      <c r="F894" s="191"/>
      <c r="G894" s="191"/>
      <c r="H894" s="191"/>
      <c r="I894" s="191"/>
      <c r="J894" s="191"/>
      <c r="K894" s="191"/>
      <c r="L894" s="93" t="s">
        <v>55</v>
      </c>
      <c r="M894" s="94">
        <v>189854.69699999999</v>
      </c>
      <c r="N894" s="18"/>
      <c r="O894" s="18"/>
      <c r="P894" s="127">
        <f t="shared" si="13"/>
        <v>0</v>
      </c>
    </row>
    <row r="895" spans="1:16">
      <c r="A895" s="91" t="s">
        <v>17</v>
      </c>
      <c r="B895" s="134"/>
      <c r="C895" s="192" t="s">
        <v>434</v>
      </c>
      <c r="D895" s="193"/>
      <c r="E895" s="188" t="s">
        <v>435</v>
      </c>
      <c r="F895" s="188"/>
      <c r="G895" s="188"/>
      <c r="H895" s="188"/>
      <c r="I895" s="188"/>
      <c r="J895" s="188"/>
      <c r="K895" s="188"/>
      <c r="L895" s="188"/>
      <c r="M895" s="134"/>
      <c r="N895" s="18"/>
      <c r="O895" s="18"/>
      <c r="P895" s="127" t="str">
        <f t="shared" si="13"/>
        <v/>
      </c>
    </row>
    <row r="896" spans="1:16" ht="25.5" customHeight="1">
      <c r="A896" s="135">
        <v>681</v>
      </c>
      <c r="B896" s="92"/>
      <c r="C896" s="134" t="s">
        <v>436</v>
      </c>
      <c r="D896" s="190" t="s">
        <v>437</v>
      </c>
      <c r="E896" s="191"/>
      <c r="F896" s="191"/>
      <c r="G896" s="191"/>
      <c r="H896" s="191"/>
      <c r="I896" s="191"/>
      <c r="J896" s="191"/>
      <c r="K896" s="191"/>
      <c r="L896" s="93" t="s">
        <v>55</v>
      </c>
      <c r="M896" s="94">
        <v>336318.54599999997</v>
      </c>
      <c r="N896" s="18"/>
      <c r="O896" s="18"/>
      <c r="P896" s="127">
        <f t="shared" si="13"/>
        <v>0</v>
      </c>
    </row>
    <row r="897" spans="1:16">
      <c r="A897" s="91" t="s">
        <v>17</v>
      </c>
      <c r="B897" s="134"/>
      <c r="C897" s="192" t="s">
        <v>438</v>
      </c>
      <c r="D897" s="193"/>
      <c r="E897" s="188" t="s">
        <v>439</v>
      </c>
      <c r="F897" s="188"/>
      <c r="G897" s="188"/>
      <c r="H897" s="188"/>
      <c r="I897" s="188"/>
      <c r="J897" s="188"/>
      <c r="K897" s="188"/>
      <c r="L897" s="188"/>
      <c r="M897" s="134"/>
      <c r="N897" s="18"/>
      <c r="O897" s="18"/>
      <c r="P897" s="127" t="str">
        <f t="shared" si="13"/>
        <v/>
      </c>
    </row>
    <row r="898" spans="1:16" ht="38.25" customHeight="1">
      <c r="A898" s="135">
        <v>682</v>
      </c>
      <c r="B898" s="92"/>
      <c r="C898" s="134" t="s">
        <v>440</v>
      </c>
      <c r="D898" s="190" t="s">
        <v>441</v>
      </c>
      <c r="E898" s="191"/>
      <c r="F898" s="191"/>
      <c r="G898" s="191"/>
      <c r="H898" s="191"/>
      <c r="I898" s="191"/>
      <c r="J898" s="191"/>
      <c r="K898" s="191"/>
      <c r="L898" s="93" t="s">
        <v>31</v>
      </c>
      <c r="M898" s="94">
        <v>16910.627</v>
      </c>
      <c r="N898" s="18"/>
      <c r="O898" s="18"/>
      <c r="P898" s="127">
        <f t="shared" si="13"/>
        <v>0</v>
      </c>
    </row>
    <row r="899" spans="1:16">
      <c r="A899" s="91" t="s">
        <v>17</v>
      </c>
      <c r="B899" s="134"/>
      <c r="C899" s="192" t="s">
        <v>442</v>
      </c>
      <c r="D899" s="193"/>
      <c r="E899" s="188" t="s">
        <v>443</v>
      </c>
      <c r="F899" s="188"/>
      <c r="G899" s="188"/>
      <c r="H899" s="188"/>
      <c r="I899" s="188"/>
      <c r="J899" s="188"/>
      <c r="K899" s="188"/>
      <c r="L899" s="188"/>
      <c r="M899" s="134"/>
      <c r="N899" s="18"/>
      <c r="O899" s="18"/>
      <c r="P899" s="127" t="str">
        <f t="shared" si="13"/>
        <v/>
      </c>
    </row>
    <row r="900" spans="1:16" ht="38.25" customHeight="1">
      <c r="A900" s="135">
        <v>683</v>
      </c>
      <c r="B900" s="92"/>
      <c r="C900" s="134" t="s">
        <v>444</v>
      </c>
      <c r="D900" s="190" t="s">
        <v>445</v>
      </c>
      <c r="E900" s="191"/>
      <c r="F900" s="191"/>
      <c r="G900" s="191"/>
      <c r="H900" s="191"/>
      <c r="I900" s="191"/>
      <c r="J900" s="191"/>
      <c r="K900" s="191"/>
      <c r="L900" s="93" t="s">
        <v>31</v>
      </c>
      <c r="M900" s="94">
        <v>1631.2660000000001</v>
      </c>
      <c r="N900" s="18"/>
      <c r="O900" s="18"/>
      <c r="P900" s="127">
        <f t="shared" si="13"/>
        <v>0</v>
      </c>
    </row>
    <row r="901" spans="1:16" ht="38.25" customHeight="1">
      <c r="A901" s="135">
        <v>684</v>
      </c>
      <c r="B901" s="92"/>
      <c r="C901" s="134" t="s">
        <v>446</v>
      </c>
      <c r="D901" s="190" t="s">
        <v>447</v>
      </c>
      <c r="E901" s="191"/>
      <c r="F901" s="191"/>
      <c r="G901" s="191"/>
      <c r="H901" s="191"/>
      <c r="I901" s="191"/>
      <c r="J901" s="191"/>
      <c r="K901" s="191"/>
      <c r="L901" s="93" t="s">
        <v>31</v>
      </c>
      <c r="M901" s="94">
        <v>14489.78</v>
      </c>
      <c r="N901" s="18"/>
      <c r="O901" s="18"/>
      <c r="P901" s="127">
        <f t="shared" si="13"/>
        <v>0</v>
      </c>
    </row>
    <row r="902" spans="1:16">
      <c r="A902" s="91" t="s">
        <v>17</v>
      </c>
      <c r="B902" s="134"/>
      <c r="C902" s="192" t="s">
        <v>448</v>
      </c>
      <c r="D902" s="193"/>
      <c r="E902" s="188" t="s">
        <v>449</v>
      </c>
      <c r="F902" s="188"/>
      <c r="G902" s="188"/>
      <c r="H902" s="188"/>
      <c r="I902" s="188"/>
      <c r="J902" s="188"/>
      <c r="K902" s="188"/>
      <c r="L902" s="188"/>
      <c r="M902" s="134"/>
      <c r="N902" s="18"/>
      <c r="O902" s="18"/>
      <c r="P902" s="127" t="str">
        <f t="shared" si="13"/>
        <v/>
      </c>
    </row>
    <row r="903" spans="1:16" ht="25.5" customHeight="1">
      <c r="A903" s="135">
        <v>685</v>
      </c>
      <c r="B903" s="92"/>
      <c r="C903" s="134" t="s">
        <v>75</v>
      </c>
      <c r="D903" s="190" t="s">
        <v>76</v>
      </c>
      <c r="E903" s="191"/>
      <c r="F903" s="191"/>
      <c r="G903" s="191"/>
      <c r="H903" s="191"/>
      <c r="I903" s="191"/>
      <c r="J903" s="191"/>
      <c r="K903" s="191"/>
      <c r="L903" s="93" t="s">
        <v>31</v>
      </c>
      <c r="M903" s="94">
        <v>46619.360000000001</v>
      </c>
      <c r="N903" s="18"/>
      <c r="O903" s="18"/>
      <c r="P903" s="127">
        <f t="shared" si="13"/>
        <v>0</v>
      </c>
    </row>
    <row r="904" spans="1:16" ht="25.5" customHeight="1">
      <c r="A904" s="135">
        <v>686</v>
      </c>
      <c r="B904" s="92"/>
      <c r="C904" s="134" t="s">
        <v>77</v>
      </c>
      <c r="D904" s="190" t="s">
        <v>78</v>
      </c>
      <c r="E904" s="191"/>
      <c r="F904" s="191"/>
      <c r="G904" s="191"/>
      <c r="H904" s="191"/>
      <c r="I904" s="191"/>
      <c r="J904" s="191"/>
      <c r="K904" s="191"/>
      <c r="L904" s="93" t="s">
        <v>72</v>
      </c>
      <c r="M904" s="94">
        <v>118370.66099999999</v>
      </c>
      <c r="N904" s="18"/>
      <c r="O904" s="18"/>
      <c r="P904" s="127">
        <f t="shared" si="13"/>
        <v>0</v>
      </c>
    </row>
    <row r="905" spans="1:16">
      <c r="A905" s="91" t="s">
        <v>17</v>
      </c>
      <c r="B905" s="134"/>
      <c r="C905" s="192" t="s">
        <v>450</v>
      </c>
      <c r="D905" s="193"/>
      <c r="E905" s="188" t="s">
        <v>451</v>
      </c>
      <c r="F905" s="188"/>
      <c r="G905" s="188"/>
      <c r="H905" s="188"/>
      <c r="I905" s="188"/>
      <c r="J905" s="188"/>
      <c r="K905" s="188"/>
      <c r="L905" s="188"/>
      <c r="M905" s="134"/>
      <c r="N905" s="18"/>
      <c r="O905" s="18"/>
      <c r="P905" s="127" t="str">
        <f t="shared" si="13"/>
        <v/>
      </c>
    </row>
    <row r="906" spans="1:16">
      <c r="A906" s="91" t="s">
        <v>17</v>
      </c>
      <c r="B906" s="134"/>
      <c r="C906" s="192" t="s">
        <v>452</v>
      </c>
      <c r="D906" s="193"/>
      <c r="E906" s="188" t="s">
        <v>453</v>
      </c>
      <c r="F906" s="188"/>
      <c r="G906" s="188"/>
      <c r="H906" s="188"/>
      <c r="I906" s="188"/>
      <c r="J906" s="188"/>
      <c r="K906" s="188"/>
      <c r="L906" s="188"/>
      <c r="M906" s="134"/>
      <c r="N906" s="18"/>
      <c r="O906" s="18"/>
      <c r="P906" s="127" t="str">
        <f t="shared" si="13"/>
        <v/>
      </c>
    </row>
    <row r="907" spans="1:16" ht="38.25" customHeight="1">
      <c r="A907" s="135">
        <v>687</v>
      </c>
      <c r="B907" s="92"/>
      <c r="C907" s="134" t="s">
        <v>454</v>
      </c>
      <c r="D907" s="190" t="s">
        <v>455</v>
      </c>
      <c r="E907" s="191"/>
      <c r="F907" s="191"/>
      <c r="G907" s="191"/>
      <c r="H907" s="191"/>
      <c r="I907" s="191"/>
      <c r="J907" s="191"/>
      <c r="K907" s="191"/>
      <c r="L907" s="93" t="s">
        <v>59</v>
      </c>
      <c r="M907" s="94">
        <v>16665</v>
      </c>
      <c r="N907" s="18"/>
      <c r="O907" s="18"/>
      <c r="P907" s="127">
        <f t="shared" si="13"/>
        <v>0</v>
      </c>
    </row>
    <row r="908" spans="1:16" ht="38.25" customHeight="1">
      <c r="A908" s="135">
        <v>688</v>
      </c>
      <c r="B908" s="92"/>
      <c r="C908" s="134" t="s">
        <v>456</v>
      </c>
      <c r="D908" s="190" t="s">
        <v>457</v>
      </c>
      <c r="E908" s="191"/>
      <c r="F908" s="191"/>
      <c r="G908" s="191"/>
      <c r="H908" s="191"/>
      <c r="I908" s="191"/>
      <c r="J908" s="191"/>
      <c r="K908" s="191"/>
      <c r="L908" s="93" t="s">
        <v>59</v>
      </c>
      <c r="M908" s="94">
        <v>7734</v>
      </c>
      <c r="N908" s="18"/>
      <c r="O908" s="18"/>
      <c r="P908" s="127">
        <f t="shared" si="13"/>
        <v>0</v>
      </c>
    </row>
    <row r="909" spans="1:16" ht="38.25" customHeight="1">
      <c r="A909" s="135">
        <v>689</v>
      </c>
      <c r="B909" s="92"/>
      <c r="C909" s="134" t="s">
        <v>458</v>
      </c>
      <c r="D909" s="190" t="s">
        <v>459</v>
      </c>
      <c r="E909" s="191"/>
      <c r="F909" s="191"/>
      <c r="G909" s="191"/>
      <c r="H909" s="191"/>
      <c r="I909" s="191"/>
      <c r="J909" s="191"/>
      <c r="K909" s="191"/>
      <c r="L909" s="93" t="s">
        <v>59</v>
      </c>
      <c r="M909" s="94">
        <v>16488.759999999998</v>
      </c>
      <c r="N909" s="18"/>
      <c r="O909" s="18"/>
      <c r="P909" s="127">
        <f t="shared" si="13"/>
        <v>0</v>
      </c>
    </row>
    <row r="910" spans="1:16" ht="38.25" customHeight="1">
      <c r="A910" s="135">
        <v>690</v>
      </c>
      <c r="B910" s="92"/>
      <c r="C910" s="134" t="s">
        <v>460</v>
      </c>
      <c r="D910" s="190" t="s">
        <v>461</v>
      </c>
      <c r="E910" s="191"/>
      <c r="F910" s="191"/>
      <c r="G910" s="191"/>
      <c r="H910" s="191"/>
      <c r="I910" s="191"/>
      <c r="J910" s="191"/>
      <c r="K910" s="191"/>
      <c r="L910" s="93" t="s">
        <v>59</v>
      </c>
      <c r="M910" s="94">
        <v>403.25</v>
      </c>
      <c r="N910" s="18"/>
      <c r="O910" s="18"/>
      <c r="P910" s="127">
        <f t="shared" ref="P910:P973" si="14">IF(L910&gt;0,M910*N910,"")</f>
        <v>0</v>
      </c>
    </row>
    <row r="911" spans="1:16" ht="38.25" customHeight="1">
      <c r="A911" s="135">
        <v>691</v>
      </c>
      <c r="B911" s="92"/>
      <c r="C911" s="134" t="s">
        <v>462</v>
      </c>
      <c r="D911" s="190" t="s">
        <v>463</v>
      </c>
      <c r="E911" s="191"/>
      <c r="F911" s="191"/>
      <c r="G911" s="191"/>
      <c r="H911" s="191"/>
      <c r="I911" s="191"/>
      <c r="J911" s="191"/>
      <c r="K911" s="191"/>
      <c r="L911" s="93" t="s">
        <v>59</v>
      </c>
      <c r="M911" s="94">
        <v>19.2</v>
      </c>
      <c r="N911" s="18"/>
      <c r="O911" s="18"/>
      <c r="P911" s="127">
        <f t="shared" si="14"/>
        <v>0</v>
      </c>
    </row>
    <row r="912" spans="1:16" ht="38.25" customHeight="1">
      <c r="A912" s="135">
        <v>692</v>
      </c>
      <c r="B912" s="92"/>
      <c r="C912" s="134" t="s">
        <v>464</v>
      </c>
      <c r="D912" s="190" t="s">
        <v>465</v>
      </c>
      <c r="E912" s="191"/>
      <c r="F912" s="191"/>
      <c r="G912" s="191"/>
      <c r="H912" s="191"/>
      <c r="I912" s="191"/>
      <c r="J912" s="191"/>
      <c r="K912" s="191"/>
      <c r="L912" s="93" t="s">
        <v>466</v>
      </c>
      <c r="M912" s="94">
        <v>743</v>
      </c>
      <c r="N912" s="18"/>
      <c r="O912" s="18"/>
      <c r="P912" s="127">
        <f t="shared" si="14"/>
        <v>0</v>
      </c>
    </row>
    <row r="913" spans="1:16" ht="38.25" customHeight="1">
      <c r="A913" s="135">
        <v>693</v>
      </c>
      <c r="B913" s="92"/>
      <c r="C913" s="134" t="s">
        <v>467</v>
      </c>
      <c r="D913" s="190" t="s">
        <v>468</v>
      </c>
      <c r="E913" s="191"/>
      <c r="F913" s="191"/>
      <c r="G913" s="191"/>
      <c r="H913" s="191"/>
      <c r="I913" s="191"/>
      <c r="J913" s="191"/>
      <c r="K913" s="191"/>
      <c r="L913" s="93" t="s">
        <v>466</v>
      </c>
      <c r="M913" s="94">
        <v>534</v>
      </c>
      <c r="N913" s="18"/>
      <c r="O913" s="18"/>
      <c r="P913" s="127">
        <f t="shared" si="14"/>
        <v>0</v>
      </c>
    </row>
    <row r="914" spans="1:16" ht="38.25" customHeight="1">
      <c r="A914" s="135">
        <v>694</v>
      </c>
      <c r="B914" s="92"/>
      <c r="C914" s="134" t="s">
        <v>469</v>
      </c>
      <c r="D914" s="190" t="s">
        <v>470</v>
      </c>
      <c r="E914" s="191"/>
      <c r="F914" s="191"/>
      <c r="G914" s="191"/>
      <c r="H914" s="191"/>
      <c r="I914" s="191"/>
      <c r="J914" s="191"/>
      <c r="K914" s="191"/>
      <c r="L914" s="93" t="s">
        <v>466</v>
      </c>
      <c r="M914" s="94">
        <v>540</v>
      </c>
      <c r="N914" s="18"/>
      <c r="O914" s="18"/>
      <c r="P914" s="127">
        <f t="shared" si="14"/>
        <v>0</v>
      </c>
    </row>
    <row r="915" spans="1:16" ht="38.25" customHeight="1">
      <c r="A915" s="135">
        <v>695</v>
      </c>
      <c r="B915" s="92"/>
      <c r="C915" s="134" t="s">
        <v>471</v>
      </c>
      <c r="D915" s="190" t="s">
        <v>472</v>
      </c>
      <c r="E915" s="191"/>
      <c r="F915" s="191"/>
      <c r="G915" s="191"/>
      <c r="H915" s="191"/>
      <c r="I915" s="191"/>
      <c r="J915" s="191"/>
      <c r="K915" s="191"/>
      <c r="L915" s="93" t="s">
        <v>59</v>
      </c>
      <c r="M915" s="94">
        <v>675</v>
      </c>
      <c r="N915" s="18"/>
      <c r="O915" s="18"/>
      <c r="P915" s="127">
        <f t="shared" si="14"/>
        <v>0</v>
      </c>
    </row>
    <row r="916" spans="1:16" ht="38.25" customHeight="1">
      <c r="A916" s="135">
        <v>696</v>
      </c>
      <c r="B916" s="92"/>
      <c r="C916" s="134" t="s">
        <v>473</v>
      </c>
      <c r="D916" s="190" t="s">
        <v>474</v>
      </c>
      <c r="E916" s="191"/>
      <c r="F916" s="191"/>
      <c r="G916" s="191"/>
      <c r="H916" s="191"/>
      <c r="I916" s="191"/>
      <c r="J916" s="191"/>
      <c r="K916" s="191"/>
      <c r="L916" s="93" t="s">
        <v>55</v>
      </c>
      <c r="M916" s="94">
        <v>3114.62</v>
      </c>
      <c r="N916" s="18"/>
      <c r="O916" s="18"/>
      <c r="P916" s="127">
        <f t="shared" si="14"/>
        <v>0</v>
      </c>
    </row>
    <row r="917" spans="1:16" ht="38.25" customHeight="1">
      <c r="A917" s="135">
        <v>697</v>
      </c>
      <c r="B917" s="92"/>
      <c r="C917" s="134" t="s">
        <v>475</v>
      </c>
      <c r="D917" s="190" t="s">
        <v>476</v>
      </c>
      <c r="E917" s="191"/>
      <c r="F917" s="191"/>
      <c r="G917" s="191"/>
      <c r="H917" s="191"/>
      <c r="I917" s="191"/>
      <c r="J917" s="191"/>
      <c r="K917" s="191"/>
      <c r="L917" s="93" t="s">
        <v>466</v>
      </c>
      <c r="M917" s="94">
        <v>88</v>
      </c>
      <c r="N917" s="18"/>
      <c r="O917" s="18"/>
      <c r="P917" s="127">
        <f t="shared" si="14"/>
        <v>0</v>
      </c>
    </row>
    <row r="918" spans="1:16" ht="51" customHeight="1">
      <c r="A918" s="135">
        <v>698</v>
      </c>
      <c r="B918" s="92"/>
      <c r="C918" s="134" t="s">
        <v>477</v>
      </c>
      <c r="D918" s="190" t="s">
        <v>478</v>
      </c>
      <c r="E918" s="191"/>
      <c r="F918" s="191"/>
      <c r="G918" s="191"/>
      <c r="H918" s="191"/>
      <c r="I918" s="191"/>
      <c r="J918" s="191"/>
      <c r="K918" s="191"/>
      <c r="L918" s="93" t="s">
        <v>466</v>
      </c>
      <c r="M918" s="94">
        <v>118</v>
      </c>
      <c r="N918" s="18"/>
      <c r="O918" s="18"/>
      <c r="P918" s="127">
        <f t="shared" si="14"/>
        <v>0</v>
      </c>
    </row>
    <row r="919" spans="1:16" ht="51" customHeight="1">
      <c r="A919" s="135">
        <v>699</v>
      </c>
      <c r="B919" s="92"/>
      <c r="C919" s="134" t="s">
        <v>479</v>
      </c>
      <c r="D919" s="190" t="s">
        <v>480</v>
      </c>
      <c r="E919" s="191"/>
      <c r="F919" s="191"/>
      <c r="G919" s="191"/>
      <c r="H919" s="191"/>
      <c r="I919" s="191"/>
      <c r="J919" s="191"/>
      <c r="K919" s="191"/>
      <c r="L919" s="93" t="s">
        <v>466</v>
      </c>
      <c r="M919" s="94">
        <v>98</v>
      </c>
      <c r="N919" s="18"/>
      <c r="O919" s="18"/>
      <c r="P919" s="127">
        <f t="shared" si="14"/>
        <v>0</v>
      </c>
    </row>
    <row r="920" spans="1:16" ht="38.25" customHeight="1">
      <c r="A920" s="135">
        <v>700</v>
      </c>
      <c r="B920" s="92"/>
      <c r="C920" s="134" t="s">
        <v>481</v>
      </c>
      <c r="D920" s="190" t="s">
        <v>482</v>
      </c>
      <c r="E920" s="191"/>
      <c r="F920" s="191"/>
      <c r="G920" s="191"/>
      <c r="H920" s="191"/>
      <c r="I920" s="191"/>
      <c r="J920" s="191"/>
      <c r="K920" s="191"/>
      <c r="L920" s="93" t="s">
        <v>466</v>
      </c>
      <c r="M920" s="94">
        <v>412</v>
      </c>
      <c r="N920" s="18"/>
      <c r="O920" s="18"/>
      <c r="P920" s="127">
        <f t="shared" si="14"/>
        <v>0</v>
      </c>
    </row>
    <row r="921" spans="1:16" ht="38.25" customHeight="1">
      <c r="A921" s="135">
        <v>701</v>
      </c>
      <c r="B921" s="92"/>
      <c r="C921" s="134" t="s">
        <v>483</v>
      </c>
      <c r="D921" s="190" t="s">
        <v>484</v>
      </c>
      <c r="E921" s="191"/>
      <c r="F921" s="191"/>
      <c r="G921" s="191"/>
      <c r="H921" s="191"/>
      <c r="I921" s="191"/>
      <c r="J921" s="191"/>
      <c r="K921" s="191"/>
      <c r="L921" s="93" t="s">
        <v>466</v>
      </c>
      <c r="M921" s="94">
        <v>21</v>
      </c>
      <c r="N921" s="18"/>
      <c r="O921" s="18"/>
      <c r="P921" s="127">
        <f t="shared" si="14"/>
        <v>0</v>
      </c>
    </row>
    <row r="922" spans="1:16" ht="38.25" customHeight="1">
      <c r="A922" s="135">
        <v>702</v>
      </c>
      <c r="B922" s="92"/>
      <c r="C922" s="134" t="s">
        <v>485</v>
      </c>
      <c r="D922" s="190" t="s">
        <v>486</v>
      </c>
      <c r="E922" s="191"/>
      <c r="F922" s="191"/>
      <c r="G922" s="191"/>
      <c r="H922" s="191"/>
      <c r="I922" s="191"/>
      <c r="J922" s="191"/>
      <c r="K922" s="191"/>
      <c r="L922" s="93" t="s">
        <v>466</v>
      </c>
      <c r="M922" s="94">
        <v>611</v>
      </c>
      <c r="N922" s="18"/>
      <c r="O922" s="18"/>
      <c r="P922" s="127">
        <f t="shared" si="14"/>
        <v>0</v>
      </c>
    </row>
    <row r="923" spans="1:16" ht="38.25" customHeight="1">
      <c r="A923" s="135">
        <v>703</v>
      </c>
      <c r="B923" s="92"/>
      <c r="C923" s="134" t="s">
        <v>487</v>
      </c>
      <c r="D923" s="190" t="s">
        <v>488</v>
      </c>
      <c r="E923" s="191"/>
      <c r="F923" s="191"/>
      <c r="G923" s="191"/>
      <c r="H923" s="191"/>
      <c r="I923" s="191"/>
      <c r="J923" s="191"/>
      <c r="K923" s="191"/>
      <c r="L923" s="93" t="s">
        <v>55</v>
      </c>
      <c r="M923" s="94">
        <v>18</v>
      </c>
      <c r="N923" s="18"/>
      <c r="O923" s="18"/>
      <c r="P923" s="127">
        <f t="shared" si="14"/>
        <v>0</v>
      </c>
    </row>
    <row r="924" spans="1:16" ht="38.25" customHeight="1">
      <c r="A924" s="135">
        <v>704</v>
      </c>
      <c r="B924" s="92"/>
      <c r="C924" s="134" t="s">
        <v>489</v>
      </c>
      <c r="D924" s="190" t="s">
        <v>490</v>
      </c>
      <c r="E924" s="191"/>
      <c r="F924" s="191"/>
      <c r="G924" s="191"/>
      <c r="H924" s="191"/>
      <c r="I924" s="191"/>
      <c r="J924" s="191"/>
      <c r="K924" s="191"/>
      <c r="L924" s="93" t="s">
        <v>59</v>
      </c>
      <c r="M924" s="94">
        <v>2358.85</v>
      </c>
      <c r="N924" s="18"/>
      <c r="O924" s="18"/>
      <c r="P924" s="127">
        <f t="shared" si="14"/>
        <v>0</v>
      </c>
    </row>
    <row r="925" spans="1:16" ht="25.5" customHeight="1">
      <c r="A925" s="135">
        <v>705</v>
      </c>
      <c r="B925" s="92"/>
      <c r="C925" s="134" t="s">
        <v>491</v>
      </c>
      <c r="D925" s="190" t="s">
        <v>492</v>
      </c>
      <c r="E925" s="191"/>
      <c r="F925" s="191"/>
      <c r="G925" s="191"/>
      <c r="H925" s="191"/>
      <c r="I925" s="191"/>
      <c r="J925" s="191"/>
      <c r="K925" s="191"/>
      <c r="L925" s="93" t="s">
        <v>59</v>
      </c>
      <c r="M925" s="94">
        <v>97.5</v>
      </c>
      <c r="N925" s="18"/>
      <c r="O925" s="18"/>
      <c r="P925" s="127">
        <f t="shared" si="14"/>
        <v>0</v>
      </c>
    </row>
    <row r="926" spans="1:16">
      <c r="A926" s="91" t="s">
        <v>17</v>
      </c>
      <c r="B926" s="134"/>
      <c r="C926" s="192" t="s">
        <v>493</v>
      </c>
      <c r="D926" s="193"/>
      <c r="E926" s="188" t="s">
        <v>494</v>
      </c>
      <c r="F926" s="188"/>
      <c r="G926" s="188"/>
      <c r="H926" s="188"/>
      <c r="I926" s="188"/>
      <c r="J926" s="188"/>
      <c r="K926" s="188"/>
      <c r="L926" s="188"/>
      <c r="M926" s="134"/>
      <c r="N926" s="18"/>
      <c r="O926" s="18"/>
      <c r="P926" s="127" t="str">
        <f t="shared" si="14"/>
        <v/>
      </c>
    </row>
    <row r="927" spans="1:16" ht="25.5" customHeight="1">
      <c r="A927" s="135">
        <v>706</v>
      </c>
      <c r="B927" s="92"/>
      <c r="C927" s="134" t="s">
        <v>495</v>
      </c>
      <c r="D927" s="190" t="s">
        <v>496</v>
      </c>
      <c r="E927" s="191"/>
      <c r="F927" s="191"/>
      <c r="G927" s="191"/>
      <c r="H927" s="191"/>
      <c r="I927" s="191"/>
      <c r="J927" s="191"/>
      <c r="K927" s="191"/>
      <c r="L927" s="93" t="s">
        <v>466</v>
      </c>
      <c r="M927" s="94">
        <v>4</v>
      </c>
      <c r="N927" s="18"/>
      <c r="O927" s="18"/>
      <c r="P927" s="127">
        <f t="shared" si="14"/>
        <v>0</v>
      </c>
    </row>
    <row r="928" spans="1:16" ht="25.5" customHeight="1">
      <c r="A928" s="135">
        <v>707</v>
      </c>
      <c r="B928" s="92"/>
      <c r="C928" s="134" t="s">
        <v>497</v>
      </c>
      <c r="D928" s="190" t="s">
        <v>498</v>
      </c>
      <c r="E928" s="191"/>
      <c r="F928" s="191"/>
      <c r="G928" s="191"/>
      <c r="H928" s="191"/>
      <c r="I928" s="191"/>
      <c r="J928" s="191"/>
      <c r="K928" s="191"/>
      <c r="L928" s="93" t="s">
        <v>466</v>
      </c>
      <c r="M928" s="94">
        <v>12</v>
      </c>
      <c r="N928" s="18"/>
      <c r="O928" s="18"/>
      <c r="P928" s="127">
        <f t="shared" si="14"/>
        <v>0</v>
      </c>
    </row>
    <row r="929" spans="1:16" ht="25.5" customHeight="1">
      <c r="A929" s="135">
        <v>708</v>
      </c>
      <c r="B929" s="92"/>
      <c r="C929" s="134" t="s">
        <v>499</v>
      </c>
      <c r="D929" s="190" t="s">
        <v>500</v>
      </c>
      <c r="E929" s="191"/>
      <c r="F929" s="191"/>
      <c r="G929" s="191"/>
      <c r="H929" s="191"/>
      <c r="I929" s="191"/>
      <c r="J929" s="191"/>
      <c r="K929" s="191"/>
      <c r="L929" s="93" t="s">
        <v>466</v>
      </c>
      <c r="M929" s="94">
        <v>4</v>
      </c>
      <c r="N929" s="18"/>
      <c r="O929" s="18"/>
      <c r="P929" s="127">
        <f t="shared" si="14"/>
        <v>0</v>
      </c>
    </row>
    <row r="930" spans="1:16" ht="25.5" customHeight="1">
      <c r="A930" s="135">
        <v>709</v>
      </c>
      <c r="B930" s="92"/>
      <c r="C930" s="134" t="s">
        <v>501</v>
      </c>
      <c r="D930" s="190" t="s">
        <v>502</v>
      </c>
      <c r="E930" s="191"/>
      <c r="F930" s="191"/>
      <c r="G930" s="191"/>
      <c r="H930" s="191"/>
      <c r="I930" s="191"/>
      <c r="J930" s="191"/>
      <c r="K930" s="191"/>
      <c r="L930" s="93" t="s">
        <v>466</v>
      </c>
      <c r="M930" s="94">
        <v>15</v>
      </c>
      <c r="N930" s="18"/>
      <c r="O930" s="18"/>
      <c r="P930" s="127">
        <f t="shared" si="14"/>
        <v>0</v>
      </c>
    </row>
    <row r="931" spans="1:16" ht="25.5" customHeight="1">
      <c r="A931" s="135">
        <v>710</v>
      </c>
      <c r="B931" s="92"/>
      <c r="C931" s="134" t="s">
        <v>503</v>
      </c>
      <c r="D931" s="190" t="s">
        <v>504</v>
      </c>
      <c r="E931" s="191"/>
      <c r="F931" s="191"/>
      <c r="G931" s="191"/>
      <c r="H931" s="191"/>
      <c r="I931" s="191"/>
      <c r="J931" s="191"/>
      <c r="K931" s="191"/>
      <c r="L931" s="93" t="s">
        <v>466</v>
      </c>
      <c r="M931" s="94">
        <v>3</v>
      </c>
      <c r="N931" s="18"/>
      <c r="O931" s="18"/>
      <c r="P931" s="127">
        <f t="shared" si="14"/>
        <v>0</v>
      </c>
    </row>
    <row r="932" spans="1:16" ht="25.5" customHeight="1">
      <c r="A932" s="135">
        <v>711</v>
      </c>
      <c r="B932" s="92"/>
      <c r="C932" s="134" t="s">
        <v>505</v>
      </c>
      <c r="D932" s="190" t="s">
        <v>506</v>
      </c>
      <c r="E932" s="191"/>
      <c r="F932" s="191"/>
      <c r="G932" s="191"/>
      <c r="H932" s="191"/>
      <c r="I932" s="191"/>
      <c r="J932" s="191"/>
      <c r="K932" s="191"/>
      <c r="L932" s="93" t="s">
        <v>466</v>
      </c>
      <c r="M932" s="94">
        <v>11</v>
      </c>
      <c r="N932" s="18"/>
      <c r="O932" s="18"/>
      <c r="P932" s="127">
        <f t="shared" si="14"/>
        <v>0</v>
      </c>
    </row>
    <row r="933" spans="1:16" ht="25.5" customHeight="1">
      <c r="A933" s="135">
        <v>712</v>
      </c>
      <c r="B933" s="92"/>
      <c r="C933" s="134" t="s">
        <v>507</v>
      </c>
      <c r="D933" s="190" t="s">
        <v>508</v>
      </c>
      <c r="E933" s="191"/>
      <c r="F933" s="191"/>
      <c r="G933" s="191"/>
      <c r="H933" s="191"/>
      <c r="I933" s="191"/>
      <c r="J933" s="191"/>
      <c r="K933" s="191"/>
      <c r="L933" s="93" t="s">
        <v>466</v>
      </c>
      <c r="M933" s="94">
        <v>1</v>
      </c>
      <c r="N933" s="18"/>
      <c r="O933" s="18"/>
      <c r="P933" s="127">
        <f t="shared" si="14"/>
        <v>0</v>
      </c>
    </row>
    <row r="934" spans="1:16" ht="25.5" customHeight="1">
      <c r="A934" s="135">
        <v>713</v>
      </c>
      <c r="B934" s="92"/>
      <c r="C934" s="134" t="s">
        <v>509</v>
      </c>
      <c r="D934" s="190" t="s">
        <v>510</v>
      </c>
      <c r="E934" s="191"/>
      <c r="F934" s="191"/>
      <c r="G934" s="191"/>
      <c r="H934" s="191"/>
      <c r="I934" s="191"/>
      <c r="J934" s="191"/>
      <c r="K934" s="191"/>
      <c r="L934" s="93" t="s">
        <v>466</v>
      </c>
      <c r="M934" s="94">
        <v>1</v>
      </c>
      <c r="N934" s="18"/>
      <c r="O934" s="18"/>
      <c r="P934" s="127">
        <f t="shared" si="14"/>
        <v>0</v>
      </c>
    </row>
    <row r="935" spans="1:16" ht="25.5" customHeight="1">
      <c r="A935" s="135">
        <v>714</v>
      </c>
      <c r="B935" s="92"/>
      <c r="C935" s="134" t="s">
        <v>511</v>
      </c>
      <c r="D935" s="190" t="s">
        <v>512</v>
      </c>
      <c r="E935" s="191"/>
      <c r="F935" s="191"/>
      <c r="G935" s="191"/>
      <c r="H935" s="191"/>
      <c r="I935" s="191"/>
      <c r="J935" s="191"/>
      <c r="K935" s="191"/>
      <c r="L935" s="93" t="s">
        <v>466</v>
      </c>
      <c r="M935" s="94">
        <v>2</v>
      </c>
      <c r="N935" s="18"/>
      <c r="O935" s="18"/>
      <c r="P935" s="127">
        <f t="shared" si="14"/>
        <v>0</v>
      </c>
    </row>
    <row r="936" spans="1:16" ht="25.5" customHeight="1">
      <c r="A936" s="135">
        <v>715</v>
      </c>
      <c r="B936" s="92"/>
      <c r="C936" s="134" t="s">
        <v>513</v>
      </c>
      <c r="D936" s="190" t="s">
        <v>514</v>
      </c>
      <c r="E936" s="191"/>
      <c r="F936" s="191"/>
      <c r="G936" s="191"/>
      <c r="H936" s="191"/>
      <c r="I936" s="191"/>
      <c r="J936" s="191"/>
      <c r="K936" s="191"/>
      <c r="L936" s="93" t="s">
        <v>466</v>
      </c>
      <c r="M936" s="94">
        <v>4</v>
      </c>
      <c r="N936" s="18"/>
      <c r="O936" s="18"/>
      <c r="P936" s="127">
        <f t="shared" si="14"/>
        <v>0</v>
      </c>
    </row>
    <row r="937" spans="1:16" ht="25.5" customHeight="1">
      <c r="A937" s="135">
        <v>716</v>
      </c>
      <c r="B937" s="92"/>
      <c r="C937" s="134" t="s">
        <v>515</v>
      </c>
      <c r="D937" s="190" t="s">
        <v>516</v>
      </c>
      <c r="E937" s="191"/>
      <c r="F937" s="191"/>
      <c r="G937" s="191"/>
      <c r="H937" s="191"/>
      <c r="I937" s="191"/>
      <c r="J937" s="191"/>
      <c r="K937" s="191"/>
      <c r="L937" s="93" t="s">
        <v>466</v>
      </c>
      <c r="M937" s="94">
        <v>2</v>
      </c>
      <c r="N937" s="18"/>
      <c r="O937" s="18"/>
      <c r="P937" s="127">
        <f t="shared" si="14"/>
        <v>0</v>
      </c>
    </row>
    <row r="938" spans="1:16" ht="25.5" customHeight="1">
      <c r="A938" s="135">
        <v>717</v>
      </c>
      <c r="B938" s="92"/>
      <c r="C938" s="134" t="s">
        <v>517</v>
      </c>
      <c r="D938" s="190" t="s">
        <v>518</v>
      </c>
      <c r="E938" s="191"/>
      <c r="F938" s="191"/>
      <c r="G938" s="191"/>
      <c r="H938" s="191"/>
      <c r="I938" s="191"/>
      <c r="J938" s="191"/>
      <c r="K938" s="191"/>
      <c r="L938" s="93" t="s">
        <v>466</v>
      </c>
      <c r="M938" s="94">
        <v>4</v>
      </c>
      <c r="N938" s="18"/>
      <c r="O938" s="18"/>
      <c r="P938" s="127">
        <f t="shared" si="14"/>
        <v>0</v>
      </c>
    </row>
    <row r="939" spans="1:16" ht="25.5" customHeight="1">
      <c r="A939" s="135">
        <v>718</v>
      </c>
      <c r="B939" s="92"/>
      <c r="C939" s="134" t="s">
        <v>519</v>
      </c>
      <c r="D939" s="190" t="s">
        <v>520</v>
      </c>
      <c r="E939" s="191"/>
      <c r="F939" s="191"/>
      <c r="G939" s="191"/>
      <c r="H939" s="191"/>
      <c r="I939" s="191"/>
      <c r="J939" s="191"/>
      <c r="K939" s="191"/>
      <c r="L939" s="93" t="s">
        <v>466</v>
      </c>
      <c r="M939" s="94">
        <v>2</v>
      </c>
      <c r="N939" s="18"/>
      <c r="O939" s="18"/>
      <c r="P939" s="127">
        <f t="shared" si="14"/>
        <v>0</v>
      </c>
    </row>
    <row r="940" spans="1:16" ht="25.5" customHeight="1">
      <c r="A940" s="135">
        <v>719</v>
      </c>
      <c r="B940" s="92"/>
      <c r="C940" s="134" t="s">
        <v>521</v>
      </c>
      <c r="D940" s="190" t="s">
        <v>522</v>
      </c>
      <c r="E940" s="191"/>
      <c r="F940" s="191"/>
      <c r="G940" s="191"/>
      <c r="H940" s="191"/>
      <c r="I940" s="191"/>
      <c r="J940" s="191"/>
      <c r="K940" s="191"/>
      <c r="L940" s="93" t="s">
        <v>466</v>
      </c>
      <c r="M940" s="94">
        <v>2</v>
      </c>
      <c r="N940" s="18"/>
      <c r="O940" s="18"/>
      <c r="P940" s="127">
        <f t="shared" si="14"/>
        <v>0</v>
      </c>
    </row>
    <row r="941" spans="1:16" ht="25.5" customHeight="1">
      <c r="A941" s="135">
        <v>720</v>
      </c>
      <c r="B941" s="92"/>
      <c r="C941" s="134" t="s">
        <v>523</v>
      </c>
      <c r="D941" s="190" t="s">
        <v>524</v>
      </c>
      <c r="E941" s="191"/>
      <c r="F941" s="191"/>
      <c r="G941" s="191"/>
      <c r="H941" s="191"/>
      <c r="I941" s="191"/>
      <c r="J941" s="191"/>
      <c r="K941" s="191"/>
      <c r="L941" s="93" t="s">
        <v>466</v>
      </c>
      <c r="M941" s="94">
        <v>30</v>
      </c>
      <c r="N941" s="18"/>
      <c r="O941" s="18"/>
      <c r="P941" s="127">
        <f t="shared" si="14"/>
        <v>0</v>
      </c>
    </row>
    <row r="942" spans="1:16" ht="25.5" customHeight="1">
      <c r="A942" s="135">
        <v>721</v>
      </c>
      <c r="B942" s="92"/>
      <c r="C942" s="134" t="s">
        <v>525</v>
      </c>
      <c r="D942" s="190" t="s">
        <v>526</v>
      </c>
      <c r="E942" s="191"/>
      <c r="F942" s="191"/>
      <c r="G942" s="191"/>
      <c r="H942" s="191"/>
      <c r="I942" s="191"/>
      <c r="J942" s="191"/>
      <c r="K942" s="191"/>
      <c r="L942" s="93" t="s">
        <v>466</v>
      </c>
      <c r="M942" s="94">
        <v>4</v>
      </c>
      <c r="N942" s="18"/>
      <c r="O942" s="18"/>
      <c r="P942" s="127">
        <f t="shared" si="14"/>
        <v>0</v>
      </c>
    </row>
    <row r="943" spans="1:16" ht="25.5" customHeight="1">
      <c r="A943" s="135">
        <v>722</v>
      </c>
      <c r="B943" s="92"/>
      <c r="C943" s="134" t="s">
        <v>527</v>
      </c>
      <c r="D943" s="190" t="s">
        <v>528</v>
      </c>
      <c r="E943" s="191"/>
      <c r="F943" s="191"/>
      <c r="G943" s="191"/>
      <c r="H943" s="191"/>
      <c r="I943" s="191"/>
      <c r="J943" s="191"/>
      <c r="K943" s="191"/>
      <c r="L943" s="93" t="s">
        <v>466</v>
      </c>
      <c r="M943" s="94">
        <v>8</v>
      </c>
      <c r="N943" s="18"/>
      <c r="O943" s="18"/>
      <c r="P943" s="127">
        <f t="shared" si="14"/>
        <v>0</v>
      </c>
    </row>
    <row r="944" spans="1:16" ht="25.5" customHeight="1">
      <c r="A944" s="135">
        <v>723</v>
      </c>
      <c r="B944" s="92"/>
      <c r="C944" s="134" t="s">
        <v>529</v>
      </c>
      <c r="D944" s="190" t="s">
        <v>530</v>
      </c>
      <c r="E944" s="191"/>
      <c r="F944" s="191"/>
      <c r="G944" s="191"/>
      <c r="H944" s="191"/>
      <c r="I944" s="191"/>
      <c r="J944" s="191"/>
      <c r="K944" s="191"/>
      <c r="L944" s="93" t="s">
        <v>466</v>
      </c>
      <c r="M944" s="94">
        <v>3</v>
      </c>
      <c r="N944" s="18"/>
      <c r="O944" s="18"/>
      <c r="P944" s="127">
        <f t="shared" si="14"/>
        <v>0</v>
      </c>
    </row>
    <row r="945" spans="1:16" ht="25.5" customHeight="1">
      <c r="A945" s="135">
        <v>724</v>
      </c>
      <c r="B945" s="92"/>
      <c r="C945" s="134" t="s">
        <v>531</v>
      </c>
      <c r="D945" s="190" t="s">
        <v>532</v>
      </c>
      <c r="E945" s="191"/>
      <c r="F945" s="191"/>
      <c r="G945" s="191"/>
      <c r="H945" s="191"/>
      <c r="I945" s="191"/>
      <c r="J945" s="191"/>
      <c r="K945" s="191"/>
      <c r="L945" s="93" t="s">
        <v>466</v>
      </c>
      <c r="M945" s="94">
        <v>4</v>
      </c>
      <c r="N945" s="18"/>
      <c r="O945" s="18"/>
      <c r="P945" s="127">
        <f t="shared" si="14"/>
        <v>0</v>
      </c>
    </row>
    <row r="946" spans="1:16" ht="25.5" customHeight="1">
      <c r="A946" s="135">
        <v>725</v>
      </c>
      <c r="B946" s="92"/>
      <c r="C946" s="134" t="s">
        <v>533</v>
      </c>
      <c r="D946" s="190" t="s">
        <v>534</v>
      </c>
      <c r="E946" s="191"/>
      <c r="F946" s="191"/>
      <c r="G946" s="191"/>
      <c r="H946" s="191"/>
      <c r="I946" s="191"/>
      <c r="J946" s="191"/>
      <c r="K946" s="191"/>
      <c r="L946" s="93" t="s">
        <v>466</v>
      </c>
      <c r="M946" s="94">
        <v>22</v>
      </c>
      <c r="N946" s="18"/>
      <c r="O946" s="18"/>
      <c r="P946" s="127">
        <f t="shared" si="14"/>
        <v>0</v>
      </c>
    </row>
    <row r="947" spans="1:16" ht="25.5" customHeight="1">
      <c r="A947" s="135">
        <v>726</v>
      </c>
      <c r="B947" s="92"/>
      <c r="C947" s="134" t="s">
        <v>535</v>
      </c>
      <c r="D947" s="190" t="s">
        <v>536</v>
      </c>
      <c r="E947" s="191"/>
      <c r="F947" s="191"/>
      <c r="G947" s="191"/>
      <c r="H947" s="191"/>
      <c r="I947" s="191"/>
      <c r="J947" s="191"/>
      <c r="K947" s="191"/>
      <c r="L947" s="93" t="s">
        <v>466</v>
      </c>
      <c r="M947" s="94">
        <v>8</v>
      </c>
      <c r="N947" s="18"/>
      <c r="O947" s="18"/>
      <c r="P947" s="127">
        <f t="shared" si="14"/>
        <v>0</v>
      </c>
    </row>
    <row r="948" spans="1:16" ht="25.5" customHeight="1">
      <c r="A948" s="135">
        <v>727</v>
      </c>
      <c r="B948" s="92"/>
      <c r="C948" s="134" t="s">
        <v>537</v>
      </c>
      <c r="D948" s="190" t="s">
        <v>538</v>
      </c>
      <c r="E948" s="191"/>
      <c r="F948" s="191"/>
      <c r="G948" s="191"/>
      <c r="H948" s="191"/>
      <c r="I948" s="191"/>
      <c r="J948" s="191"/>
      <c r="K948" s="191"/>
      <c r="L948" s="93" t="s">
        <v>466</v>
      </c>
      <c r="M948" s="94">
        <v>16</v>
      </c>
      <c r="N948" s="18"/>
      <c r="O948" s="18"/>
      <c r="P948" s="127">
        <f t="shared" si="14"/>
        <v>0</v>
      </c>
    </row>
    <row r="949" spans="1:16" ht="25.5" customHeight="1">
      <c r="A949" s="135">
        <v>728</v>
      </c>
      <c r="B949" s="92"/>
      <c r="C949" s="134" t="s">
        <v>539</v>
      </c>
      <c r="D949" s="190" t="s">
        <v>540</v>
      </c>
      <c r="E949" s="191"/>
      <c r="F949" s="191"/>
      <c r="G949" s="191"/>
      <c r="H949" s="191"/>
      <c r="I949" s="191"/>
      <c r="J949" s="191"/>
      <c r="K949" s="191"/>
      <c r="L949" s="93" t="s">
        <v>466</v>
      </c>
      <c r="M949" s="94">
        <v>2</v>
      </c>
      <c r="N949" s="18"/>
      <c r="O949" s="18"/>
      <c r="P949" s="127">
        <f t="shared" si="14"/>
        <v>0</v>
      </c>
    </row>
    <row r="950" spans="1:16">
      <c r="A950" s="91" t="s">
        <v>17</v>
      </c>
      <c r="B950" s="134"/>
      <c r="C950" s="192" t="s">
        <v>541</v>
      </c>
      <c r="D950" s="193"/>
      <c r="E950" s="188" t="s">
        <v>542</v>
      </c>
      <c r="F950" s="188"/>
      <c r="G950" s="188"/>
      <c r="H950" s="188"/>
      <c r="I950" s="188"/>
      <c r="J950" s="188"/>
      <c r="K950" s="188"/>
      <c r="L950" s="188"/>
      <c r="M950" s="134"/>
      <c r="N950" s="18"/>
      <c r="O950" s="18"/>
      <c r="P950" s="127" t="str">
        <f t="shared" si="14"/>
        <v/>
      </c>
    </row>
    <row r="951" spans="1:16">
      <c r="A951" s="135">
        <v>729</v>
      </c>
      <c r="B951" s="92"/>
      <c r="C951" s="134" t="s">
        <v>543</v>
      </c>
      <c r="D951" s="190" t="s">
        <v>544</v>
      </c>
      <c r="E951" s="191"/>
      <c r="F951" s="191"/>
      <c r="G951" s="191"/>
      <c r="H951" s="191"/>
      <c r="I951" s="191"/>
      <c r="J951" s="191"/>
      <c r="K951" s="191"/>
      <c r="L951" s="93" t="s">
        <v>59</v>
      </c>
      <c r="M951" s="94">
        <v>571.29999999999995</v>
      </c>
      <c r="N951" s="18"/>
      <c r="O951" s="18"/>
      <c r="P951" s="127">
        <f t="shared" si="14"/>
        <v>0</v>
      </c>
    </row>
    <row r="952" spans="1:16">
      <c r="A952" s="135">
        <v>730</v>
      </c>
      <c r="B952" s="92"/>
      <c r="C952" s="134" t="s">
        <v>545</v>
      </c>
      <c r="D952" s="190" t="s">
        <v>546</v>
      </c>
      <c r="E952" s="191"/>
      <c r="F952" s="191"/>
      <c r="G952" s="191"/>
      <c r="H952" s="191"/>
      <c r="I952" s="191"/>
      <c r="J952" s="191"/>
      <c r="K952" s="191"/>
      <c r="L952" s="93" t="s">
        <v>59</v>
      </c>
      <c r="M952" s="94">
        <v>10684.8</v>
      </c>
      <c r="N952" s="18"/>
      <c r="O952" s="18"/>
      <c r="P952" s="127">
        <f t="shared" si="14"/>
        <v>0</v>
      </c>
    </row>
    <row r="953" spans="1:16" ht="38.25" customHeight="1">
      <c r="A953" s="135">
        <v>731</v>
      </c>
      <c r="B953" s="92"/>
      <c r="C953" s="134" t="s">
        <v>547</v>
      </c>
      <c r="D953" s="190" t="s">
        <v>548</v>
      </c>
      <c r="E953" s="191"/>
      <c r="F953" s="191"/>
      <c r="G953" s="191"/>
      <c r="H953" s="191"/>
      <c r="I953" s="191"/>
      <c r="J953" s="191"/>
      <c r="K953" s="191"/>
      <c r="L953" s="93" t="s">
        <v>59</v>
      </c>
      <c r="M953" s="94">
        <v>6221.4</v>
      </c>
      <c r="N953" s="18"/>
      <c r="O953" s="18"/>
      <c r="P953" s="127">
        <f t="shared" si="14"/>
        <v>0</v>
      </c>
    </row>
    <row r="954" spans="1:16">
      <c r="A954" s="135">
        <v>732</v>
      </c>
      <c r="B954" s="92"/>
      <c r="C954" s="134" t="s">
        <v>549</v>
      </c>
      <c r="D954" s="190" t="s">
        <v>550</v>
      </c>
      <c r="E954" s="191"/>
      <c r="F954" s="191"/>
      <c r="G954" s="191"/>
      <c r="H954" s="191"/>
      <c r="I954" s="191"/>
      <c r="J954" s="191"/>
      <c r="K954" s="191"/>
      <c r="L954" s="93" t="s">
        <v>466</v>
      </c>
      <c r="M954" s="94">
        <v>17</v>
      </c>
      <c r="N954" s="18"/>
      <c r="O954" s="18"/>
      <c r="P954" s="127">
        <f t="shared" si="14"/>
        <v>0</v>
      </c>
    </row>
    <row r="955" spans="1:16" ht="25.5" customHeight="1">
      <c r="A955" s="135">
        <v>733</v>
      </c>
      <c r="B955" s="92"/>
      <c r="C955" s="134" t="s">
        <v>551</v>
      </c>
      <c r="D955" s="190" t="s">
        <v>552</v>
      </c>
      <c r="E955" s="191"/>
      <c r="F955" s="191"/>
      <c r="G955" s="191"/>
      <c r="H955" s="191"/>
      <c r="I955" s="191"/>
      <c r="J955" s="191"/>
      <c r="K955" s="191"/>
      <c r="L955" s="93" t="s">
        <v>466</v>
      </c>
      <c r="M955" s="94">
        <v>18</v>
      </c>
      <c r="N955" s="18"/>
      <c r="O955" s="18"/>
      <c r="P955" s="127">
        <f t="shared" si="14"/>
        <v>0</v>
      </c>
    </row>
    <row r="956" spans="1:16">
      <c r="A956" s="135">
        <v>734</v>
      </c>
      <c r="B956" s="92"/>
      <c r="C956" s="134" t="s">
        <v>553</v>
      </c>
      <c r="D956" s="190" t="s">
        <v>554</v>
      </c>
      <c r="E956" s="191"/>
      <c r="F956" s="191"/>
      <c r="G956" s="191"/>
      <c r="H956" s="191"/>
      <c r="I956" s="191"/>
      <c r="J956" s="191"/>
      <c r="K956" s="191"/>
      <c r="L956" s="93" t="s">
        <v>59</v>
      </c>
      <c r="M956" s="94">
        <v>157</v>
      </c>
      <c r="N956" s="18"/>
      <c r="O956" s="18"/>
      <c r="P956" s="127">
        <f t="shared" si="14"/>
        <v>0</v>
      </c>
    </row>
    <row r="957" spans="1:16">
      <c r="A957" s="135">
        <v>735</v>
      </c>
      <c r="B957" s="92"/>
      <c r="C957" s="134" t="s">
        <v>555</v>
      </c>
      <c r="D957" s="190" t="s">
        <v>556</v>
      </c>
      <c r="E957" s="191"/>
      <c r="F957" s="191"/>
      <c r="G957" s="191"/>
      <c r="H957" s="191"/>
      <c r="I957" s="191"/>
      <c r="J957" s="191"/>
      <c r="K957" s="191"/>
      <c r="L957" s="93" t="s">
        <v>59</v>
      </c>
      <c r="M957" s="94">
        <v>1858.54</v>
      </c>
      <c r="N957" s="18"/>
      <c r="O957" s="18"/>
      <c r="P957" s="127">
        <f t="shared" si="14"/>
        <v>0</v>
      </c>
    </row>
    <row r="958" spans="1:16">
      <c r="A958" s="135">
        <v>736</v>
      </c>
      <c r="B958" s="92"/>
      <c r="C958" s="134" t="s">
        <v>557</v>
      </c>
      <c r="D958" s="190" t="s">
        <v>558</v>
      </c>
      <c r="E958" s="191"/>
      <c r="F958" s="191"/>
      <c r="G958" s="191"/>
      <c r="H958" s="191"/>
      <c r="I958" s="191"/>
      <c r="J958" s="191"/>
      <c r="K958" s="191"/>
      <c r="L958" s="93" t="s">
        <v>466</v>
      </c>
      <c r="M958" s="94">
        <v>91</v>
      </c>
      <c r="N958" s="18"/>
      <c r="O958" s="18"/>
      <c r="P958" s="127">
        <f t="shared" si="14"/>
        <v>0</v>
      </c>
    </row>
    <row r="959" spans="1:16">
      <c r="A959" s="135">
        <v>737</v>
      </c>
      <c r="B959" s="92"/>
      <c r="C959" s="134" t="s">
        <v>559</v>
      </c>
      <c r="D959" s="190" t="s">
        <v>560</v>
      </c>
      <c r="E959" s="191"/>
      <c r="F959" s="191"/>
      <c r="G959" s="191"/>
      <c r="H959" s="191"/>
      <c r="I959" s="191"/>
      <c r="J959" s="191"/>
      <c r="K959" s="191"/>
      <c r="L959" s="93" t="s">
        <v>59</v>
      </c>
      <c r="M959" s="94">
        <v>38.700000000000003</v>
      </c>
      <c r="N959" s="18"/>
      <c r="O959" s="18"/>
      <c r="P959" s="127">
        <f t="shared" si="14"/>
        <v>0</v>
      </c>
    </row>
    <row r="960" spans="1:16">
      <c r="A960" s="135"/>
      <c r="B960" s="92"/>
      <c r="C960" s="134"/>
      <c r="D960" s="129"/>
      <c r="E960" s="188" t="s">
        <v>561</v>
      </c>
      <c r="F960" s="188"/>
      <c r="G960" s="188"/>
      <c r="H960" s="188"/>
      <c r="I960" s="188"/>
      <c r="J960" s="188"/>
      <c r="K960" s="188"/>
      <c r="L960" s="188"/>
      <c r="M960" s="94"/>
      <c r="N960" s="18"/>
      <c r="O960" s="18"/>
      <c r="P960" s="127" t="str">
        <f t="shared" si="14"/>
        <v/>
      </c>
    </row>
    <row r="961" spans="1:16" ht="47.25" customHeight="1">
      <c r="A961" s="135"/>
      <c r="B961" s="92"/>
      <c r="C961" s="134">
        <v>60.04</v>
      </c>
      <c r="D961" s="129"/>
      <c r="E961" s="189" t="s">
        <v>982</v>
      </c>
      <c r="F961" s="189"/>
      <c r="G961" s="189"/>
      <c r="H961" s="189"/>
      <c r="I961" s="189"/>
      <c r="J961" s="189"/>
      <c r="K961" s="189"/>
      <c r="L961" s="93" t="s">
        <v>61</v>
      </c>
      <c r="M961" s="94">
        <v>1</v>
      </c>
      <c r="N961" s="18"/>
      <c r="O961" s="18"/>
      <c r="P961" s="127">
        <f t="shared" si="14"/>
        <v>0</v>
      </c>
    </row>
    <row r="962" spans="1:16">
      <c r="A962" s="135"/>
      <c r="B962" s="92"/>
      <c r="C962" s="134"/>
      <c r="D962" s="129"/>
      <c r="E962" s="130"/>
      <c r="F962" s="130"/>
      <c r="G962" s="130"/>
      <c r="H962" s="130"/>
      <c r="I962" s="130"/>
      <c r="J962" s="130"/>
      <c r="K962" s="130"/>
      <c r="L962" s="93"/>
      <c r="M962" s="94"/>
      <c r="N962" s="18"/>
      <c r="O962" s="18"/>
      <c r="P962" s="127" t="str">
        <f t="shared" si="14"/>
        <v/>
      </c>
    </row>
    <row r="963" spans="1:16">
      <c r="A963" s="91" t="s">
        <v>17</v>
      </c>
      <c r="B963" s="134"/>
      <c r="C963" s="192" t="s">
        <v>562</v>
      </c>
      <c r="D963" s="193"/>
      <c r="E963" s="188" t="s">
        <v>563</v>
      </c>
      <c r="F963" s="188"/>
      <c r="G963" s="188"/>
      <c r="H963" s="188"/>
      <c r="I963" s="188"/>
      <c r="J963" s="188"/>
      <c r="K963" s="188"/>
      <c r="L963" s="188"/>
      <c r="M963" s="134"/>
      <c r="N963" s="18"/>
      <c r="O963" s="18"/>
      <c r="P963" s="127" t="str">
        <f t="shared" si="14"/>
        <v/>
      </c>
    </row>
    <row r="964" spans="1:16">
      <c r="A964" s="91" t="s">
        <v>17</v>
      </c>
      <c r="B964" s="134"/>
      <c r="C964" s="192" t="s">
        <v>564</v>
      </c>
      <c r="D964" s="193"/>
      <c r="E964" s="188" t="s">
        <v>565</v>
      </c>
      <c r="F964" s="188"/>
      <c r="G964" s="188"/>
      <c r="H964" s="188"/>
      <c r="I964" s="188"/>
      <c r="J964" s="188"/>
      <c r="K964" s="188"/>
      <c r="L964" s="188"/>
      <c r="M964" s="134"/>
      <c r="N964" s="18"/>
      <c r="O964" s="18"/>
      <c r="P964" s="127" t="str">
        <f t="shared" si="14"/>
        <v/>
      </c>
    </row>
    <row r="965" spans="1:16" ht="38.25" customHeight="1">
      <c r="A965" s="135">
        <v>738</v>
      </c>
      <c r="B965" s="92"/>
      <c r="C965" s="134" t="s">
        <v>566</v>
      </c>
      <c r="D965" s="190" t="s">
        <v>567</v>
      </c>
      <c r="E965" s="191"/>
      <c r="F965" s="191"/>
      <c r="G965" s="191"/>
      <c r="H965" s="191"/>
      <c r="I965" s="191"/>
      <c r="J965" s="191"/>
      <c r="K965" s="191"/>
      <c r="L965" s="93" t="s">
        <v>31</v>
      </c>
      <c r="M965" s="94">
        <v>1216.8040000000001</v>
      </c>
      <c r="N965" s="18"/>
      <c r="O965" s="18"/>
      <c r="P965" s="127">
        <f t="shared" si="14"/>
        <v>0</v>
      </c>
    </row>
    <row r="966" spans="1:16" ht="38.25" customHeight="1">
      <c r="A966" s="135">
        <v>739</v>
      </c>
      <c r="B966" s="92"/>
      <c r="C966" s="134" t="s">
        <v>188</v>
      </c>
      <c r="D966" s="190" t="s">
        <v>189</v>
      </c>
      <c r="E966" s="191"/>
      <c r="F966" s="191"/>
      <c r="G966" s="191"/>
      <c r="H966" s="191"/>
      <c r="I966" s="191"/>
      <c r="J966" s="191"/>
      <c r="K966" s="191"/>
      <c r="L966" s="93" t="s">
        <v>177</v>
      </c>
      <c r="M966" s="94">
        <v>26241.9</v>
      </c>
      <c r="N966" s="18"/>
      <c r="O966" s="18"/>
      <c r="P966" s="127">
        <f t="shared" si="14"/>
        <v>0</v>
      </c>
    </row>
    <row r="967" spans="1:16" ht="25.5" customHeight="1">
      <c r="A967" s="135">
        <v>740</v>
      </c>
      <c r="B967" s="92"/>
      <c r="C967" s="134" t="s">
        <v>155</v>
      </c>
      <c r="D967" s="190" t="s">
        <v>156</v>
      </c>
      <c r="E967" s="191"/>
      <c r="F967" s="191"/>
      <c r="G967" s="191"/>
      <c r="H967" s="191"/>
      <c r="I967" s="191"/>
      <c r="J967" s="191"/>
      <c r="K967" s="191"/>
      <c r="L967" s="93" t="s">
        <v>31</v>
      </c>
      <c r="M967" s="94">
        <v>6.569</v>
      </c>
      <c r="N967" s="18"/>
      <c r="O967" s="18"/>
      <c r="P967" s="127">
        <f t="shared" si="14"/>
        <v>0</v>
      </c>
    </row>
    <row r="968" spans="1:16" ht="25.5" customHeight="1">
      <c r="A968" s="135">
        <v>741</v>
      </c>
      <c r="B968" s="92"/>
      <c r="C968" s="134" t="s">
        <v>568</v>
      </c>
      <c r="D968" s="190" t="s">
        <v>569</v>
      </c>
      <c r="E968" s="191"/>
      <c r="F968" s="191"/>
      <c r="G968" s="191"/>
      <c r="H968" s="191"/>
      <c r="I968" s="191"/>
      <c r="J968" s="191"/>
      <c r="K968" s="191"/>
      <c r="L968" s="93" t="s">
        <v>31</v>
      </c>
      <c r="M968" s="94">
        <v>98.53</v>
      </c>
      <c r="N968" s="18"/>
      <c r="O968" s="18"/>
      <c r="P968" s="127">
        <f t="shared" si="14"/>
        <v>0</v>
      </c>
    </row>
    <row r="969" spans="1:16" ht="38.25" customHeight="1">
      <c r="A969" s="135">
        <v>742</v>
      </c>
      <c r="B969" s="92"/>
      <c r="C969" s="134" t="s">
        <v>157</v>
      </c>
      <c r="D969" s="190" t="s">
        <v>158</v>
      </c>
      <c r="E969" s="191"/>
      <c r="F969" s="191"/>
      <c r="G969" s="191"/>
      <c r="H969" s="191"/>
      <c r="I969" s="191"/>
      <c r="J969" s="191"/>
      <c r="K969" s="191"/>
      <c r="L969" s="93" t="s">
        <v>31</v>
      </c>
      <c r="M969" s="94">
        <v>75.972999999999999</v>
      </c>
      <c r="N969" s="18"/>
      <c r="O969" s="18"/>
      <c r="P969" s="127">
        <f t="shared" si="14"/>
        <v>0</v>
      </c>
    </row>
    <row r="970" spans="1:16">
      <c r="A970" s="91" t="s">
        <v>17</v>
      </c>
      <c r="B970" s="134"/>
      <c r="C970" s="192" t="s">
        <v>570</v>
      </c>
      <c r="D970" s="193"/>
      <c r="E970" s="188" t="s">
        <v>571</v>
      </c>
      <c r="F970" s="188"/>
      <c r="G970" s="188"/>
      <c r="H970" s="188"/>
      <c r="I970" s="188"/>
      <c r="J970" s="188"/>
      <c r="K970" s="188"/>
      <c r="L970" s="188"/>
      <c r="M970" s="134"/>
      <c r="N970" s="18"/>
      <c r="O970" s="18"/>
      <c r="P970" s="127" t="str">
        <f t="shared" si="14"/>
        <v/>
      </c>
    </row>
    <row r="971" spans="1:16" ht="38.25" customHeight="1">
      <c r="A971" s="135">
        <v>743</v>
      </c>
      <c r="B971" s="92"/>
      <c r="C971" s="134" t="s">
        <v>566</v>
      </c>
      <c r="D971" s="190" t="s">
        <v>567</v>
      </c>
      <c r="E971" s="191"/>
      <c r="F971" s="191"/>
      <c r="G971" s="191"/>
      <c r="H971" s="191"/>
      <c r="I971" s="191"/>
      <c r="J971" s="191"/>
      <c r="K971" s="191"/>
      <c r="L971" s="93" t="s">
        <v>31</v>
      </c>
      <c r="M971" s="94">
        <v>1449.316</v>
      </c>
      <c r="N971" s="18"/>
      <c r="O971" s="18"/>
      <c r="P971" s="127">
        <f t="shared" si="14"/>
        <v>0</v>
      </c>
    </row>
    <row r="972" spans="1:16" ht="38.25" customHeight="1">
      <c r="A972" s="135">
        <v>744</v>
      </c>
      <c r="B972" s="92"/>
      <c r="C972" s="134" t="s">
        <v>188</v>
      </c>
      <c r="D972" s="190" t="s">
        <v>189</v>
      </c>
      <c r="E972" s="191"/>
      <c r="F972" s="191"/>
      <c r="G972" s="191"/>
      <c r="H972" s="191"/>
      <c r="I972" s="191"/>
      <c r="J972" s="191"/>
      <c r="K972" s="191"/>
      <c r="L972" s="93" t="s">
        <v>177</v>
      </c>
      <c r="M972" s="94">
        <v>29326.799999999999</v>
      </c>
      <c r="N972" s="18"/>
      <c r="O972" s="18"/>
      <c r="P972" s="127">
        <f t="shared" si="14"/>
        <v>0</v>
      </c>
    </row>
    <row r="973" spans="1:16" ht="25.5" customHeight="1">
      <c r="A973" s="135">
        <v>745</v>
      </c>
      <c r="B973" s="92"/>
      <c r="C973" s="134" t="s">
        <v>155</v>
      </c>
      <c r="D973" s="190" t="s">
        <v>156</v>
      </c>
      <c r="E973" s="191"/>
      <c r="F973" s="191"/>
      <c r="G973" s="191"/>
      <c r="H973" s="191"/>
      <c r="I973" s="191"/>
      <c r="J973" s="191"/>
      <c r="K973" s="191"/>
      <c r="L973" s="93" t="s">
        <v>31</v>
      </c>
      <c r="M973" s="94">
        <v>20.16</v>
      </c>
      <c r="N973" s="18"/>
      <c r="O973" s="18"/>
      <c r="P973" s="127">
        <f t="shared" si="14"/>
        <v>0</v>
      </c>
    </row>
    <row r="974" spans="1:16" ht="25.5" customHeight="1">
      <c r="A974" s="135">
        <v>746</v>
      </c>
      <c r="B974" s="92"/>
      <c r="C974" s="134" t="s">
        <v>568</v>
      </c>
      <c r="D974" s="190" t="s">
        <v>569</v>
      </c>
      <c r="E974" s="191"/>
      <c r="F974" s="191"/>
      <c r="G974" s="191"/>
      <c r="H974" s="191"/>
      <c r="I974" s="191"/>
      <c r="J974" s="191"/>
      <c r="K974" s="191"/>
      <c r="L974" s="93" t="s">
        <v>31</v>
      </c>
      <c r="M974" s="94">
        <v>161.27699999999999</v>
      </c>
      <c r="N974" s="18"/>
      <c r="O974" s="18"/>
      <c r="P974" s="127">
        <f t="shared" ref="P974:P1037" si="15">IF(L974&gt;0,M974*N974,"")</f>
        <v>0</v>
      </c>
    </row>
    <row r="975" spans="1:16" ht="38.25" customHeight="1">
      <c r="A975" s="135">
        <v>747</v>
      </c>
      <c r="B975" s="92"/>
      <c r="C975" s="134" t="s">
        <v>157</v>
      </c>
      <c r="D975" s="190" t="s">
        <v>158</v>
      </c>
      <c r="E975" s="191"/>
      <c r="F975" s="191"/>
      <c r="G975" s="191"/>
      <c r="H975" s="191"/>
      <c r="I975" s="191"/>
      <c r="J975" s="191"/>
      <c r="K975" s="191"/>
      <c r="L975" s="93" t="s">
        <v>31</v>
      </c>
      <c r="M975" s="94">
        <v>34.234999999999999</v>
      </c>
      <c r="N975" s="18"/>
      <c r="O975" s="18"/>
      <c r="P975" s="127">
        <f t="shared" si="15"/>
        <v>0</v>
      </c>
    </row>
    <row r="976" spans="1:16">
      <c r="A976" s="91" t="s">
        <v>17</v>
      </c>
      <c r="B976" s="134"/>
      <c r="C976" s="192" t="s">
        <v>572</v>
      </c>
      <c r="D976" s="193"/>
      <c r="E976" s="188" t="s">
        <v>573</v>
      </c>
      <c r="F976" s="188"/>
      <c r="G976" s="188"/>
      <c r="H976" s="188"/>
      <c r="I976" s="188"/>
      <c r="J976" s="188"/>
      <c r="K976" s="188"/>
      <c r="L976" s="188"/>
      <c r="M976" s="134"/>
      <c r="N976" s="18"/>
      <c r="O976" s="18"/>
      <c r="P976" s="127" t="str">
        <f t="shared" si="15"/>
        <v/>
      </c>
    </row>
    <row r="977" spans="1:16" ht="38.25" customHeight="1">
      <c r="A977" s="135">
        <v>748</v>
      </c>
      <c r="B977" s="92"/>
      <c r="C977" s="134" t="s">
        <v>566</v>
      </c>
      <c r="D977" s="190" t="s">
        <v>567</v>
      </c>
      <c r="E977" s="191"/>
      <c r="F977" s="191"/>
      <c r="G977" s="191"/>
      <c r="H977" s="191"/>
      <c r="I977" s="191"/>
      <c r="J977" s="191"/>
      <c r="K977" s="191"/>
      <c r="L977" s="93" t="s">
        <v>31</v>
      </c>
      <c r="M977" s="94">
        <v>7707.652</v>
      </c>
      <c r="N977" s="18"/>
      <c r="O977" s="18"/>
      <c r="P977" s="127">
        <f t="shared" si="15"/>
        <v>0</v>
      </c>
    </row>
    <row r="978" spans="1:16" ht="38.25" customHeight="1">
      <c r="A978" s="135">
        <v>749</v>
      </c>
      <c r="B978" s="92"/>
      <c r="C978" s="134" t="s">
        <v>188</v>
      </c>
      <c r="D978" s="190" t="s">
        <v>189</v>
      </c>
      <c r="E978" s="191"/>
      <c r="F978" s="191"/>
      <c r="G978" s="191"/>
      <c r="H978" s="191"/>
      <c r="I978" s="191"/>
      <c r="J978" s="191"/>
      <c r="K978" s="191"/>
      <c r="L978" s="93" t="s">
        <v>177</v>
      </c>
      <c r="M978" s="94">
        <v>156462.15</v>
      </c>
      <c r="N978" s="18"/>
      <c r="O978" s="18"/>
      <c r="P978" s="127">
        <f t="shared" si="15"/>
        <v>0</v>
      </c>
    </row>
    <row r="979" spans="1:16" ht="25.5" customHeight="1">
      <c r="A979" s="135">
        <v>750</v>
      </c>
      <c r="B979" s="92"/>
      <c r="C979" s="134" t="s">
        <v>155</v>
      </c>
      <c r="D979" s="190" t="s">
        <v>156</v>
      </c>
      <c r="E979" s="191"/>
      <c r="F979" s="191"/>
      <c r="G979" s="191"/>
      <c r="H979" s="191"/>
      <c r="I979" s="191"/>
      <c r="J979" s="191"/>
      <c r="K979" s="191"/>
      <c r="L979" s="93" t="s">
        <v>31</v>
      </c>
      <c r="M979" s="94">
        <v>103.89100000000001</v>
      </c>
      <c r="N979" s="18"/>
      <c r="O979" s="18"/>
      <c r="P979" s="127">
        <f t="shared" si="15"/>
        <v>0</v>
      </c>
    </row>
    <row r="980" spans="1:16" ht="25.5" customHeight="1">
      <c r="A980" s="135">
        <v>751</v>
      </c>
      <c r="B980" s="92"/>
      <c r="C980" s="134" t="s">
        <v>568</v>
      </c>
      <c r="D980" s="190" t="s">
        <v>569</v>
      </c>
      <c r="E980" s="191"/>
      <c r="F980" s="191"/>
      <c r="G980" s="191"/>
      <c r="H980" s="191"/>
      <c r="I980" s="191"/>
      <c r="J980" s="191"/>
      <c r="K980" s="191"/>
      <c r="L980" s="93" t="s">
        <v>31</v>
      </c>
      <c r="M980" s="94">
        <v>519.45500000000004</v>
      </c>
      <c r="N980" s="18"/>
      <c r="O980" s="18"/>
      <c r="P980" s="127">
        <f t="shared" si="15"/>
        <v>0</v>
      </c>
    </row>
    <row r="981" spans="1:16" ht="38.25" customHeight="1">
      <c r="A981" s="135">
        <v>752</v>
      </c>
      <c r="B981" s="92"/>
      <c r="C981" s="134" t="s">
        <v>157</v>
      </c>
      <c r="D981" s="190" t="s">
        <v>158</v>
      </c>
      <c r="E981" s="191"/>
      <c r="F981" s="191"/>
      <c r="G981" s="191"/>
      <c r="H981" s="191"/>
      <c r="I981" s="191"/>
      <c r="J981" s="191"/>
      <c r="K981" s="191"/>
      <c r="L981" s="93" t="s">
        <v>31</v>
      </c>
      <c r="M981" s="94">
        <v>523.62599999999998</v>
      </c>
      <c r="N981" s="18"/>
      <c r="O981" s="18"/>
      <c r="P981" s="127">
        <f t="shared" si="15"/>
        <v>0</v>
      </c>
    </row>
    <row r="982" spans="1:16">
      <c r="A982" s="91" t="s">
        <v>17</v>
      </c>
      <c r="B982" s="134"/>
      <c r="C982" s="192" t="s">
        <v>574</v>
      </c>
      <c r="D982" s="193"/>
      <c r="E982" s="188" t="s">
        <v>575</v>
      </c>
      <c r="F982" s="188"/>
      <c r="G982" s="188"/>
      <c r="H982" s="188"/>
      <c r="I982" s="188"/>
      <c r="J982" s="188"/>
      <c r="K982" s="188"/>
      <c r="L982" s="188"/>
      <c r="M982" s="134"/>
      <c r="N982" s="18"/>
      <c r="O982" s="18"/>
      <c r="P982" s="127" t="str">
        <f t="shared" si="15"/>
        <v/>
      </c>
    </row>
    <row r="983" spans="1:16" ht="38.25" customHeight="1">
      <c r="A983" s="135">
        <v>753</v>
      </c>
      <c r="B983" s="92"/>
      <c r="C983" s="134" t="s">
        <v>566</v>
      </c>
      <c r="D983" s="190" t="s">
        <v>567</v>
      </c>
      <c r="E983" s="191"/>
      <c r="F983" s="191"/>
      <c r="G983" s="191"/>
      <c r="H983" s="191"/>
      <c r="I983" s="191"/>
      <c r="J983" s="191"/>
      <c r="K983" s="191"/>
      <c r="L983" s="93" t="s">
        <v>31</v>
      </c>
      <c r="M983" s="94">
        <v>2256.9929999999999</v>
      </c>
      <c r="N983" s="18"/>
      <c r="O983" s="18"/>
      <c r="P983" s="127">
        <f t="shared" si="15"/>
        <v>0</v>
      </c>
    </row>
    <row r="984" spans="1:16" ht="38.25" customHeight="1">
      <c r="A984" s="135">
        <v>754</v>
      </c>
      <c r="B984" s="92"/>
      <c r="C984" s="134" t="s">
        <v>188</v>
      </c>
      <c r="D984" s="190" t="s">
        <v>189</v>
      </c>
      <c r="E984" s="191"/>
      <c r="F984" s="191"/>
      <c r="G984" s="191"/>
      <c r="H984" s="191"/>
      <c r="I984" s="191"/>
      <c r="J984" s="191"/>
      <c r="K984" s="191"/>
      <c r="L984" s="93" t="s">
        <v>177</v>
      </c>
      <c r="M984" s="94">
        <v>48455.85</v>
      </c>
      <c r="N984" s="18"/>
      <c r="O984" s="18"/>
      <c r="P984" s="127">
        <f t="shared" si="15"/>
        <v>0</v>
      </c>
    </row>
    <row r="985" spans="1:16" ht="25.5" customHeight="1">
      <c r="A985" s="135">
        <v>755</v>
      </c>
      <c r="B985" s="92"/>
      <c r="C985" s="134" t="s">
        <v>155</v>
      </c>
      <c r="D985" s="190" t="s">
        <v>156</v>
      </c>
      <c r="E985" s="191"/>
      <c r="F985" s="191"/>
      <c r="G985" s="191"/>
      <c r="H985" s="191"/>
      <c r="I985" s="191"/>
      <c r="J985" s="191"/>
      <c r="K985" s="191"/>
      <c r="L985" s="93" t="s">
        <v>31</v>
      </c>
      <c r="M985" s="94">
        <v>12.823</v>
      </c>
      <c r="N985" s="18"/>
      <c r="O985" s="18"/>
      <c r="P985" s="127">
        <f t="shared" si="15"/>
        <v>0</v>
      </c>
    </row>
    <row r="986" spans="1:16" ht="25.5" customHeight="1">
      <c r="A986" s="135">
        <v>756</v>
      </c>
      <c r="B986" s="92"/>
      <c r="C986" s="134" t="s">
        <v>568</v>
      </c>
      <c r="D986" s="190" t="s">
        <v>569</v>
      </c>
      <c r="E986" s="191"/>
      <c r="F986" s="191"/>
      <c r="G986" s="191"/>
      <c r="H986" s="191"/>
      <c r="I986" s="191"/>
      <c r="J986" s="191"/>
      <c r="K986" s="191"/>
      <c r="L986" s="93" t="s">
        <v>31</v>
      </c>
      <c r="M986" s="94">
        <v>192.345</v>
      </c>
      <c r="N986" s="18"/>
      <c r="O986" s="18"/>
      <c r="P986" s="127">
        <f t="shared" si="15"/>
        <v>0</v>
      </c>
    </row>
    <row r="987" spans="1:16" ht="38.25" customHeight="1">
      <c r="A987" s="135">
        <v>757</v>
      </c>
      <c r="B987" s="92"/>
      <c r="C987" s="134" t="s">
        <v>157</v>
      </c>
      <c r="D987" s="190" t="s">
        <v>158</v>
      </c>
      <c r="E987" s="191"/>
      <c r="F987" s="191"/>
      <c r="G987" s="191"/>
      <c r="H987" s="191"/>
      <c r="I987" s="191"/>
      <c r="J987" s="191"/>
      <c r="K987" s="191"/>
      <c r="L987" s="93" t="s">
        <v>31</v>
      </c>
      <c r="M987" s="94">
        <v>130.69399999999999</v>
      </c>
      <c r="N987" s="18"/>
      <c r="O987" s="18"/>
      <c r="P987" s="127">
        <f t="shared" si="15"/>
        <v>0</v>
      </c>
    </row>
    <row r="988" spans="1:16">
      <c r="A988" s="91" t="s">
        <v>17</v>
      </c>
      <c r="B988" s="134"/>
      <c r="C988" s="192" t="s">
        <v>576</v>
      </c>
      <c r="D988" s="193"/>
      <c r="E988" s="188" t="s">
        <v>577</v>
      </c>
      <c r="F988" s="188"/>
      <c r="G988" s="188"/>
      <c r="H988" s="188"/>
      <c r="I988" s="188"/>
      <c r="J988" s="188"/>
      <c r="K988" s="188"/>
      <c r="L988" s="188"/>
      <c r="M988" s="134"/>
      <c r="N988" s="18"/>
      <c r="O988" s="18"/>
      <c r="P988" s="127" t="str">
        <f t="shared" si="15"/>
        <v/>
      </c>
    </row>
    <row r="989" spans="1:16" ht="38.25" customHeight="1">
      <c r="A989" s="135">
        <v>758</v>
      </c>
      <c r="B989" s="92"/>
      <c r="C989" s="134" t="s">
        <v>566</v>
      </c>
      <c r="D989" s="190" t="s">
        <v>567</v>
      </c>
      <c r="E989" s="191"/>
      <c r="F989" s="191"/>
      <c r="G989" s="191"/>
      <c r="H989" s="191"/>
      <c r="I989" s="191"/>
      <c r="J989" s="191"/>
      <c r="K989" s="191"/>
      <c r="L989" s="93" t="s">
        <v>31</v>
      </c>
      <c r="M989" s="94">
        <v>1301.6769999999999</v>
      </c>
      <c r="N989" s="18"/>
      <c r="O989" s="18"/>
      <c r="P989" s="127">
        <f t="shared" si="15"/>
        <v>0</v>
      </c>
    </row>
    <row r="990" spans="1:16" ht="38.25" customHeight="1">
      <c r="A990" s="135">
        <v>759</v>
      </c>
      <c r="B990" s="92"/>
      <c r="C990" s="134" t="s">
        <v>188</v>
      </c>
      <c r="D990" s="190" t="s">
        <v>189</v>
      </c>
      <c r="E990" s="191"/>
      <c r="F990" s="191"/>
      <c r="G990" s="191"/>
      <c r="H990" s="191"/>
      <c r="I990" s="191"/>
      <c r="J990" s="191"/>
      <c r="K990" s="191"/>
      <c r="L990" s="93" t="s">
        <v>177</v>
      </c>
      <c r="M990" s="94">
        <v>26391.3</v>
      </c>
      <c r="N990" s="18"/>
      <c r="O990" s="18"/>
      <c r="P990" s="127">
        <f t="shared" si="15"/>
        <v>0</v>
      </c>
    </row>
    <row r="991" spans="1:16" ht="25.5" customHeight="1">
      <c r="A991" s="135">
        <v>760</v>
      </c>
      <c r="B991" s="92"/>
      <c r="C991" s="134" t="s">
        <v>155</v>
      </c>
      <c r="D991" s="190" t="s">
        <v>156</v>
      </c>
      <c r="E991" s="191"/>
      <c r="F991" s="191"/>
      <c r="G991" s="191"/>
      <c r="H991" s="191"/>
      <c r="I991" s="191"/>
      <c r="J991" s="191"/>
      <c r="K991" s="191"/>
      <c r="L991" s="93" t="s">
        <v>31</v>
      </c>
      <c r="M991" s="94">
        <v>17.760000000000002</v>
      </c>
      <c r="N991" s="18"/>
      <c r="O991" s="18"/>
      <c r="P991" s="127">
        <f t="shared" si="15"/>
        <v>0</v>
      </c>
    </row>
    <row r="992" spans="1:16" ht="25.5" customHeight="1">
      <c r="A992" s="135">
        <v>761</v>
      </c>
      <c r="B992" s="92"/>
      <c r="C992" s="134" t="s">
        <v>568</v>
      </c>
      <c r="D992" s="190" t="s">
        <v>569</v>
      </c>
      <c r="E992" s="191"/>
      <c r="F992" s="191"/>
      <c r="G992" s="191"/>
      <c r="H992" s="191"/>
      <c r="I992" s="191"/>
      <c r="J992" s="191"/>
      <c r="K992" s="191"/>
      <c r="L992" s="93" t="s">
        <v>31</v>
      </c>
      <c r="M992" s="94">
        <v>142.078</v>
      </c>
      <c r="N992" s="18"/>
      <c r="O992" s="18"/>
      <c r="P992" s="127">
        <f t="shared" si="15"/>
        <v>0</v>
      </c>
    </row>
    <row r="993" spans="1:16" ht="38.25" customHeight="1">
      <c r="A993" s="135">
        <v>762</v>
      </c>
      <c r="B993" s="92"/>
      <c r="C993" s="134" t="s">
        <v>157</v>
      </c>
      <c r="D993" s="190" t="s">
        <v>158</v>
      </c>
      <c r="E993" s="191"/>
      <c r="F993" s="191"/>
      <c r="G993" s="191"/>
      <c r="H993" s="191"/>
      <c r="I993" s="191"/>
      <c r="J993" s="191"/>
      <c r="K993" s="191"/>
      <c r="L993" s="93" t="s">
        <v>31</v>
      </c>
      <c r="M993" s="94">
        <v>33.863999999999997</v>
      </c>
      <c r="N993" s="18"/>
      <c r="O993" s="18"/>
      <c r="P993" s="127">
        <f t="shared" si="15"/>
        <v>0</v>
      </c>
    </row>
    <row r="994" spans="1:16">
      <c r="A994" s="91" t="s">
        <v>17</v>
      </c>
      <c r="B994" s="134"/>
      <c r="C994" s="192" t="s">
        <v>578</v>
      </c>
      <c r="D994" s="193"/>
      <c r="E994" s="188" t="s">
        <v>579</v>
      </c>
      <c r="F994" s="188"/>
      <c r="G994" s="188"/>
      <c r="H994" s="188"/>
      <c r="I994" s="188"/>
      <c r="J994" s="188"/>
      <c r="K994" s="188"/>
      <c r="L994" s="188"/>
      <c r="M994" s="134"/>
      <c r="N994" s="18"/>
      <c r="O994" s="18"/>
      <c r="P994" s="127" t="str">
        <f t="shared" si="15"/>
        <v/>
      </c>
    </row>
    <row r="995" spans="1:16" ht="38.25" customHeight="1">
      <c r="A995" s="135">
        <v>763</v>
      </c>
      <c r="B995" s="92"/>
      <c r="C995" s="134" t="s">
        <v>566</v>
      </c>
      <c r="D995" s="190" t="s">
        <v>567</v>
      </c>
      <c r="E995" s="191"/>
      <c r="F995" s="191"/>
      <c r="G995" s="191"/>
      <c r="H995" s="191"/>
      <c r="I995" s="191"/>
      <c r="J995" s="191"/>
      <c r="K995" s="191"/>
      <c r="L995" s="93" t="s">
        <v>31</v>
      </c>
      <c r="M995" s="94">
        <v>258.149</v>
      </c>
      <c r="N995" s="18"/>
      <c r="O995" s="18"/>
      <c r="P995" s="127">
        <f t="shared" si="15"/>
        <v>0</v>
      </c>
    </row>
    <row r="996" spans="1:16" ht="38.25" customHeight="1">
      <c r="A996" s="135">
        <v>764</v>
      </c>
      <c r="B996" s="92"/>
      <c r="C996" s="134" t="s">
        <v>188</v>
      </c>
      <c r="D996" s="190" t="s">
        <v>189</v>
      </c>
      <c r="E996" s="191"/>
      <c r="F996" s="191"/>
      <c r="G996" s="191"/>
      <c r="H996" s="191"/>
      <c r="I996" s="191"/>
      <c r="J996" s="191"/>
      <c r="K996" s="191"/>
      <c r="L996" s="93" t="s">
        <v>177</v>
      </c>
      <c r="M996" s="94">
        <v>4966.3500000000004</v>
      </c>
      <c r="N996" s="18"/>
      <c r="O996" s="18"/>
      <c r="P996" s="127">
        <f t="shared" si="15"/>
        <v>0</v>
      </c>
    </row>
    <row r="997" spans="1:16" ht="25.5" customHeight="1">
      <c r="A997" s="135">
        <v>765</v>
      </c>
      <c r="B997" s="92"/>
      <c r="C997" s="134" t="s">
        <v>155</v>
      </c>
      <c r="D997" s="190" t="s">
        <v>156</v>
      </c>
      <c r="E997" s="191"/>
      <c r="F997" s="191"/>
      <c r="G997" s="191"/>
      <c r="H997" s="191"/>
      <c r="I997" s="191"/>
      <c r="J997" s="191"/>
      <c r="K997" s="191"/>
      <c r="L997" s="93" t="s">
        <v>31</v>
      </c>
      <c r="M997" s="94">
        <v>5.306</v>
      </c>
      <c r="N997" s="18"/>
      <c r="O997" s="18"/>
      <c r="P997" s="127">
        <f t="shared" si="15"/>
        <v>0</v>
      </c>
    </row>
    <row r="998" spans="1:16" ht="25.5" customHeight="1">
      <c r="A998" s="135">
        <v>766</v>
      </c>
      <c r="B998" s="92"/>
      <c r="C998" s="134" t="s">
        <v>568</v>
      </c>
      <c r="D998" s="190" t="s">
        <v>569</v>
      </c>
      <c r="E998" s="191"/>
      <c r="F998" s="191"/>
      <c r="G998" s="191"/>
      <c r="H998" s="191"/>
      <c r="I998" s="191"/>
      <c r="J998" s="191"/>
      <c r="K998" s="191"/>
      <c r="L998" s="93" t="s">
        <v>31</v>
      </c>
      <c r="M998" s="94">
        <v>21.222000000000001</v>
      </c>
      <c r="N998" s="18"/>
      <c r="O998" s="18"/>
      <c r="P998" s="127">
        <f t="shared" si="15"/>
        <v>0</v>
      </c>
    </row>
    <row r="999" spans="1:16" ht="38.25" customHeight="1">
      <c r="A999" s="135">
        <v>767</v>
      </c>
      <c r="B999" s="92"/>
      <c r="C999" s="134" t="s">
        <v>157</v>
      </c>
      <c r="D999" s="190" t="s">
        <v>158</v>
      </c>
      <c r="E999" s="191"/>
      <c r="F999" s="191"/>
      <c r="G999" s="191"/>
      <c r="H999" s="191"/>
      <c r="I999" s="191"/>
      <c r="J999" s="191"/>
      <c r="K999" s="191"/>
      <c r="L999" s="93" t="s">
        <v>31</v>
      </c>
      <c r="M999" s="94">
        <v>11.887</v>
      </c>
      <c r="N999" s="18"/>
      <c r="O999" s="18"/>
      <c r="P999" s="127">
        <f t="shared" si="15"/>
        <v>0</v>
      </c>
    </row>
    <row r="1000" spans="1:16">
      <c r="A1000" s="91" t="s">
        <v>17</v>
      </c>
      <c r="B1000" s="134"/>
      <c r="C1000" s="192" t="s">
        <v>580</v>
      </c>
      <c r="D1000" s="193"/>
      <c r="E1000" s="188" t="s">
        <v>581</v>
      </c>
      <c r="F1000" s="188"/>
      <c r="G1000" s="188"/>
      <c r="H1000" s="188"/>
      <c r="I1000" s="188"/>
      <c r="J1000" s="188"/>
      <c r="K1000" s="188"/>
      <c r="L1000" s="188"/>
      <c r="M1000" s="134"/>
      <c r="N1000" s="18"/>
      <c r="O1000" s="18"/>
      <c r="P1000" s="127" t="str">
        <f t="shared" si="15"/>
        <v/>
      </c>
    </row>
    <row r="1001" spans="1:16" ht="38.25" customHeight="1">
      <c r="A1001" s="135">
        <v>768</v>
      </c>
      <c r="B1001" s="92"/>
      <c r="C1001" s="134" t="s">
        <v>566</v>
      </c>
      <c r="D1001" s="190" t="s">
        <v>567</v>
      </c>
      <c r="E1001" s="191"/>
      <c r="F1001" s="191"/>
      <c r="G1001" s="191"/>
      <c r="H1001" s="191"/>
      <c r="I1001" s="191"/>
      <c r="J1001" s="191"/>
      <c r="K1001" s="191"/>
      <c r="L1001" s="93" t="s">
        <v>31</v>
      </c>
      <c r="M1001" s="94">
        <v>688.43700000000001</v>
      </c>
      <c r="N1001" s="18"/>
      <c r="O1001" s="18"/>
      <c r="P1001" s="127">
        <f t="shared" si="15"/>
        <v>0</v>
      </c>
    </row>
    <row r="1002" spans="1:16" ht="38.25" customHeight="1">
      <c r="A1002" s="135">
        <v>769</v>
      </c>
      <c r="B1002" s="92"/>
      <c r="C1002" s="134" t="s">
        <v>188</v>
      </c>
      <c r="D1002" s="190" t="s">
        <v>189</v>
      </c>
      <c r="E1002" s="191"/>
      <c r="F1002" s="191"/>
      <c r="G1002" s="191"/>
      <c r="H1002" s="191"/>
      <c r="I1002" s="191"/>
      <c r="J1002" s="191"/>
      <c r="K1002" s="191"/>
      <c r="L1002" s="93" t="s">
        <v>177</v>
      </c>
      <c r="M1002" s="94">
        <v>14435.85</v>
      </c>
      <c r="N1002" s="18"/>
      <c r="O1002" s="18"/>
      <c r="P1002" s="127">
        <f t="shared" si="15"/>
        <v>0</v>
      </c>
    </row>
    <row r="1003" spans="1:16" ht="25.5" customHeight="1">
      <c r="A1003" s="135">
        <v>770</v>
      </c>
      <c r="B1003" s="92"/>
      <c r="C1003" s="134" t="s">
        <v>155</v>
      </c>
      <c r="D1003" s="190" t="s">
        <v>156</v>
      </c>
      <c r="E1003" s="191"/>
      <c r="F1003" s="191"/>
      <c r="G1003" s="191"/>
      <c r="H1003" s="191"/>
      <c r="I1003" s="191"/>
      <c r="J1003" s="191"/>
      <c r="K1003" s="191"/>
      <c r="L1003" s="93" t="s">
        <v>31</v>
      </c>
      <c r="M1003" s="94">
        <v>6.2069999999999999</v>
      </c>
      <c r="N1003" s="18"/>
      <c r="O1003" s="18"/>
      <c r="P1003" s="127">
        <f t="shared" si="15"/>
        <v>0</v>
      </c>
    </row>
    <row r="1004" spans="1:16" ht="25.5" customHeight="1">
      <c r="A1004" s="135">
        <v>771</v>
      </c>
      <c r="B1004" s="92"/>
      <c r="C1004" s="134" t="s">
        <v>568</v>
      </c>
      <c r="D1004" s="190" t="s">
        <v>569</v>
      </c>
      <c r="E1004" s="191"/>
      <c r="F1004" s="191"/>
      <c r="G1004" s="191"/>
      <c r="H1004" s="191"/>
      <c r="I1004" s="191"/>
      <c r="J1004" s="191"/>
      <c r="K1004" s="191"/>
      <c r="L1004" s="93" t="s">
        <v>31</v>
      </c>
      <c r="M1004" s="94">
        <v>49.654000000000003</v>
      </c>
      <c r="N1004" s="18"/>
      <c r="O1004" s="18"/>
      <c r="P1004" s="127">
        <f t="shared" si="15"/>
        <v>0</v>
      </c>
    </row>
    <row r="1005" spans="1:16" ht="38.25" customHeight="1">
      <c r="A1005" s="135">
        <v>772</v>
      </c>
      <c r="B1005" s="92"/>
      <c r="C1005" s="134" t="s">
        <v>157</v>
      </c>
      <c r="D1005" s="190" t="s">
        <v>158</v>
      </c>
      <c r="E1005" s="191"/>
      <c r="F1005" s="191"/>
      <c r="G1005" s="191"/>
      <c r="H1005" s="191"/>
      <c r="I1005" s="191"/>
      <c r="J1005" s="191"/>
      <c r="K1005" s="191"/>
      <c r="L1005" s="93" t="s">
        <v>31</v>
      </c>
      <c r="M1005" s="94">
        <v>46.585000000000001</v>
      </c>
      <c r="N1005" s="18"/>
      <c r="O1005" s="18"/>
      <c r="P1005" s="127">
        <f t="shared" si="15"/>
        <v>0</v>
      </c>
    </row>
    <row r="1006" spans="1:16">
      <c r="A1006" s="91" t="s">
        <v>17</v>
      </c>
      <c r="B1006" s="134"/>
      <c r="C1006" s="192" t="s">
        <v>582</v>
      </c>
      <c r="D1006" s="193"/>
      <c r="E1006" s="188" t="s">
        <v>583</v>
      </c>
      <c r="F1006" s="188"/>
      <c r="G1006" s="188"/>
      <c r="H1006" s="188"/>
      <c r="I1006" s="188"/>
      <c r="J1006" s="188"/>
      <c r="K1006" s="188"/>
      <c r="L1006" s="188"/>
      <c r="M1006" s="134"/>
      <c r="N1006" s="18"/>
      <c r="O1006" s="18"/>
      <c r="P1006" s="127" t="str">
        <f t="shared" si="15"/>
        <v/>
      </c>
    </row>
    <row r="1007" spans="1:16" ht="38.25" customHeight="1">
      <c r="A1007" s="135">
        <v>773</v>
      </c>
      <c r="B1007" s="92"/>
      <c r="C1007" s="134" t="s">
        <v>566</v>
      </c>
      <c r="D1007" s="190" t="s">
        <v>567</v>
      </c>
      <c r="E1007" s="191"/>
      <c r="F1007" s="191"/>
      <c r="G1007" s="191"/>
      <c r="H1007" s="191"/>
      <c r="I1007" s="191"/>
      <c r="J1007" s="191"/>
      <c r="K1007" s="191"/>
      <c r="L1007" s="93" t="s">
        <v>31</v>
      </c>
      <c r="M1007" s="94">
        <v>997.09299999999996</v>
      </c>
      <c r="N1007" s="18"/>
      <c r="O1007" s="18"/>
      <c r="P1007" s="127">
        <f t="shared" si="15"/>
        <v>0</v>
      </c>
    </row>
    <row r="1008" spans="1:16" ht="38.25" customHeight="1">
      <c r="A1008" s="135">
        <v>774</v>
      </c>
      <c r="B1008" s="92"/>
      <c r="C1008" s="134" t="s">
        <v>188</v>
      </c>
      <c r="D1008" s="190" t="s">
        <v>189</v>
      </c>
      <c r="E1008" s="191"/>
      <c r="F1008" s="191"/>
      <c r="G1008" s="191"/>
      <c r="H1008" s="191"/>
      <c r="I1008" s="191"/>
      <c r="J1008" s="191"/>
      <c r="K1008" s="191"/>
      <c r="L1008" s="93" t="s">
        <v>177</v>
      </c>
      <c r="M1008" s="94">
        <v>20827.5</v>
      </c>
      <c r="N1008" s="18"/>
      <c r="O1008" s="18"/>
      <c r="P1008" s="127">
        <f t="shared" si="15"/>
        <v>0</v>
      </c>
    </row>
    <row r="1009" spans="1:16" ht="25.5" customHeight="1">
      <c r="A1009" s="135">
        <v>775</v>
      </c>
      <c r="B1009" s="92"/>
      <c r="C1009" s="134" t="s">
        <v>155</v>
      </c>
      <c r="D1009" s="190" t="s">
        <v>156</v>
      </c>
      <c r="E1009" s="191"/>
      <c r="F1009" s="191"/>
      <c r="G1009" s="191"/>
      <c r="H1009" s="191"/>
      <c r="I1009" s="191"/>
      <c r="J1009" s="191"/>
      <c r="K1009" s="191"/>
      <c r="L1009" s="93" t="s">
        <v>31</v>
      </c>
      <c r="M1009" s="94">
        <v>9.5269999999999992</v>
      </c>
      <c r="N1009" s="18"/>
      <c r="O1009" s="18"/>
      <c r="P1009" s="127">
        <f t="shared" si="15"/>
        <v>0</v>
      </c>
    </row>
    <row r="1010" spans="1:16" ht="25.5" customHeight="1">
      <c r="A1010" s="135">
        <v>776</v>
      </c>
      <c r="B1010" s="92"/>
      <c r="C1010" s="134" t="s">
        <v>568</v>
      </c>
      <c r="D1010" s="190" t="s">
        <v>569</v>
      </c>
      <c r="E1010" s="191"/>
      <c r="F1010" s="191"/>
      <c r="G1010" s="191"/>
      <c r="H1010" s="191"/>
      <c r="I1010" s="191"/>
      <c r="J1010" s="191"/>
      <c r="K1010" s="191"/>
      <c r="L1010" s="93" t="s">
        <v>31</v>
      </c>
      <c r="M1010" s="94">
        <v>76.218000000000004</v>
      </c>
      <c r="N1010" s="18"/>
      <c r="O1010" s="18"/>
      <c r="P1010" s="127">
        <f t="shared" si="15"/>
        <v>0</v>
      </c>
    </row>
    <row r="1011" spans="1:16" ht="38.25" customHeight="1">
      <c r="A1011" s="135">
        <v>777</v>
      </c>
      <c r="B1011" s="92"/>
      <c r="C1011" s="134" t="s">
        <v>157</v>
      </c>
      <c r="D1011" s="190" t="s">
        <v>158</v>
      </c>
      <c r="E1011" s="191"/>
      <c r="F1011" s="191"/>
      <c r="G1011" s="191"/>
      <c r="H1011" s="191"/>
      <c r="I1011" s="191"/>
      <c r="J1011" s="191"/>
      <c r="K1011" s="191"/>
      <c r="L1011" s="93" t="s">
        <v>31</v>
      </c>
      <c r="M1011" s="94">
        <v>62.631999999999998</v>
      </c>
      <c r="N1011" s="18"/>
      <c r="O1011" s="18"/>
      <c r="P1011" s="127">
        <f t="shared" si="15"/>
        <v>0</v>
      </c>
    </row>
    <row r="1012" spans="1:16">
      <c r="A1012" s="91" t="s">
        <v>17</v>
      </c>
      <c r="B1012" s="134"/>
      <c r="C1012" s="192" t="s">
        <v>584</v>
      </c>
      <c r="D1012" s="193"/>
      <c r="E1012" s="188" t="s">
        <v>585</v>
      </c>
      <c r="F1012" s="188"/>
      <c r="G1012" s="188"/>
      <c r="H1012" s="188"/>
      <c r="I1012" s="188"/>
      <c r="J1012" s="188"/>
      <c r="K1012" s="188"/>
      <c r="L1012" s="188"/>
      <c r="M1012" s="134"/>
      <c r="N1012" s="18"/>
      <c r="O1012" s="18"/>
      <c r="P1012" s="127" t="str">
        <f t="shared" si="15"/>
        <v/>
      </c>
    </row>
    <row r="1013" spans="1:16" ht="38.25" customHeight="1">
      <c r="A1013" s="135">
        <v>778</v>
      </c>
      <c r="B1013" s="92"/>
      <c r="C1013" s="134" t="s">
        <v>566</v>
      </c>
      <c r="D1013" s="190" t="s">
        <v>567</v>
      </c>
      <c r="E1013" s="191"/>
      <c r="F1013" s="191"/>
      <c r="G1013" s="191"/>
      <c r="H1013" s="191"/>
      <c r="I1013" s="191"/>
      <c r="J1013" s="191"/>
      <c r="K1013" s="191"/>
      <c r="L1013" s="93" t="s">
        <v>31</v>
      </c>
      <c r="M1013" s="94">
        <v>7247.3389999999999</v>
      </c>
      <c r="N1013" s="18"/>
      <c r="O1013" s="18"/>
      <c r="P1013" s="127">
        <f t="shared" si="15"/>
        <v>0</v>
      </c>
    </row>
    <row r="1014" spans="1:16" ht="38.25" customHeight="1">
      <c r="A1014" s="135">
        <v>779</v>
      </c>
      <c r="B1014" s="92"/>
      <c r="C1014" s="134" t="s">
        <v>188</v>
      </c>
      <c r="D1014" s="190" t="s">
        <v>189</v>
      </c>
      <c r="E1014" s="191"/>
      <c r="F1014" s="191"/>
      <c r="G1014" s="191"/>
      <c r="H1014" s="191"/>
      <c r="I1014" s="191"/>
      <c r="J1014" s="191"/>
      <c r="K1014" s="191"/>
      <c r="L1014" s="93" t="s">
        <v>177</v>
      </c>
      <c r="M1014" s="94">
        <v>148046.85</v>
      </c>
      <c r="N1014" s="18"/>
      <c r="O1014" s="18"/>
      <c r="P1014" s="127">
        <f t="shared" si="15"/>
        <v>0</v>
      </c>
    </row>
    <row r="1015" spans="1:16" ht="25.5" customHeight="1">
      <c r="A1015" s="135">
        <v>780</v>
      </c>
      <c r="B1015" s="92"/>
      <c r="C1015" s="134" t="s">
        <v>155</v>
      </c>
      <c r="D1015" s="190" t="s">
        <v>156</v>
      </c>
      <c r="E1015" s="191"/>
      <c r="F1015" s="191"/>
      <c r="G1015" s="191"/>
      <c r="H1015" s="191"/>
      <c r="I1015" s="191"/>
      <c r="J1015" s="191"/>
      <c r="K1015" s="191"/>
      <c r="L1015" s="93" t="s">
        <v>31</v>
      </c>
      <c r="M1015" s="94">
        <v>91.494</v>
      </c>
      <c r="N1015" s="18"/>
      <c r="O1015" s="18"/>
      <c r="P1015" s="127">
        <f t="shared" si="15"/>
        <v>0</v>
      </c>
    </row>
    <row r="1016" spans="1:16" ht="25.5" customHeight="1">
      <c r="A1016" s="135">
        <v>781</v>
      </c>
      <c r="B1016" s="92"/>
      <c r="C1016" s="134" t="s">
        <v>568</v>
      </c>
      <c r="D1016" s="190" t="s">
        <v>569</v>
      </c>
      <c r="E1016" s="191"/>
      <c r="F1016" s="191"/>
      <c r="G1016" s="191"/>
      <c r="H1016" s="191"/>
      <c r="I1016" s="191"/>
      <c r="J1016" s="191"/>
      <c r="K1016" s="191"/>
      <c r="L1016" s="93" t="s">
        <v>31</v>
      </c>
      <c r="M1016" s="94">
        <v>457.47</v>
      </c>
      <c r="N1016" s="18"/>
      <c r="O1016" s="18"/>
      <c r="P1016" s="127">
        <f t="shared" si="15"/>
        <v>0</v>
      </c>
    </row>
    <row r="1017" spans="1:16" ht="38.25" customHeight="1">
      <c r="A1017" s="135">
        <v>782</v>
      </c>
      <c r="B1017" s="92"/>
      <c r="C1017" s="134" t="s">
        <v>157</v>
      </c>
      <c r="D1017" s="190" t="s">
        <v>158</v>
      </c>
      <c r="E1017" s="191"/>
      <c r="F1017" s="191"/>
      <c r="G1017" s="191"/>
      <c r="H1017" s="191"/>
      <c r="I1017" s="191"/>
      <c r="J1017" s="191"/>
      <c r="K1017" s="191"/>
      <c r="L1017" s="93" t="s">
        <v>31</v>
      </c>
      <c r="M1017" s="94">
        <v>529.50900000000001</v>
      </c>
      <c r="N1017" s="18"/>
      <c r="O1017" s="18"/>
      <c r="P1017" s="127">
        <f t="shared" si="15"/>
        <v>0</v>
      </c>
    </row>
    <row r="1018" spans="1:16">
      <c r="A1018" s="91" t="s">
        <v>17</v>
      </c>
      <c r="B1018" s="134"/>
      <c r="C1018" s="192" t="s">
        <v>586</v>
      </c>
      <c r="D1018" s="193"/>
      <c r="E1018" s="188" t="s">
        <v>587</v>
      </c>
      <c r="F1018" s="188"/>
      <c r="G1018" s="188"/>
      <c r="H1018" s="188"/>
      <c r="I1018" s="188"/>
      <c r="J1018" s="188"/>
      <c r="K1018" s="188"/>
      <c r="L1018" s="188"/>
      <c r="M1018" s="134"/>
      <c r="N1018" s="18"/>
      <c r="O1018" s="18"/>
      <c r="P1018" s="127" t="str">
        <f t="shared" si="15"/>
        <v/>
      </c>
    </row>
    <row r="1019" spans="1:16" ht="38.25" customHeight="1">
      <c r="A1019" s="135">
        <v>783</v>
      </c>
      <c r="B1019" s="92"/>
      <c r="C1019" s="134" t="s">
        <v>566</v>
      </c>
      <c r="D1019" s="190" t="s">
        <v>567</v>
      </c>
      <c r="E1019" s="191"/>
      <c r="F1019" s="191"/>
      <c r="G1019" s="191"/>
      <c r="H1019" s="191"/>
      <c r="I1019" s="191"/>
      <c r="J1019" s="191"/>
      <c r="K1019" s="191"/>
      <c r="L1019" s="93" t="s">
        <v>31</v>
      </c>
      <c r="M1019" s="94">
        <v>3488.7350000000001</v>
      </c>
      <c r="N1019" s="18"/>
      <c r="O1019" s="18"/>
      <c r="P1019" s="127">
        <f t="shared" si="15"/>
        <v>0</v>
      </c>
    </row>
    <row r="1020" spans="1:16" ht="38.25" customHeight="1">
      <c r="A1020" s="135">
        <v>784</v>
      </c>
      <c r="B1020" s="92"/>
      <c r="C1020" s="134" t="s">
        <v>188</v>
      </c>
      <c r="D1020" s="190" t="s">
        <v>189</v>
      </c>
      <c r="E1020" s="191"/>
      <c r="F1020" s="191"/>
      <c r="G1020" s="191"/>
      <c r="H1020" s="191"/>
      <c r="I1020" s="191"/>
      <c r="J1020" s="191"/>
      <c r="K1020" s="191"/>
      <c r="L1020" s="93" t="s">
        <v>177</v>
      </c>
      <c r="M1020" s="94">
        <v>70780.2</v>
      </c>
      <c r="N1020" s="18"/>
      <c r="O1020" s="18"/>
      <c r="P1020" s="127">
        <f t="shared" si="15"/>
        <v>0</v>
      </c>
    </row>
    <row r="1021" spans="1:16" ht="25.5" customHeight="1">
      <c r="A1021" s="135">
        <v>785</v>
      </c>
      <c r="B1021" s="92"/>
      <c r="C1021" s="134" t="s">
        <v>155</v>
      </c>
      <c r="D1021" s="190" t="s">
        <v>156</v>
      </c>
      <c r="E1021" s="191"/>
      <c r="F1021" s="191"/>
      <c r="G1021" s="191"/>
      <c r="H1021" s="191"/>
      <c r="I1021" s="191"/>
      <c r="J1021" s="191"/>
      <c r="K1021" s="191"/>
      <c r="L1021" s="93" t="s">
        <v>31</v>
      </c>
      <c r="M1021" s="94">
        <v>47.289000000000001</v>
      </c>
      <c r="N1021" s="18"/>
      <c r="O1021" s="18"/>
      <c r="P1021" s="127">
        <f t="shared" si="15"/>
        <v>0</v>
      </c>
    </row>
    <row r="1022" spans="1:16" ht="25.5" customHeight="1">
      <c r="A1022" s="135">
        <v>786</v>
      </c>
      <c r="B1022" s="92"/>
      <c r="C1022" s="134" t="s">
        <v>568</v>
      </c>
      <c r="D1022" s="190" t="s">
        <v>569</v>
      </c>
      <c r="E1022" s="191"/>
      <c r="F1022" s="191"/>
      <c r="G1022" s="191"/>
      <c r="H1022" s="191"/>
      <c r="I1022" s="191"/>
      <c r="J1022" s="191"/>
      <c r="K1022" s="191"/>
      <c r="L1022" s="93" t="s">
        <v>31</v>
      </c>
      <c r="M1022" s="94">
        <v>378.31</v>
      </c>
      <c r="N1022" s="18"/>
      <c r="O1022" s="18"/>
      <c r="P1022" s="127">
        <f t="shared" si="15"/>
        <v>0</v>
      </c>
    </row>
    <row r="1023" spans="1:16" ht="38.25" customHeight="1">
      <c r="A1023" s="135">
        <v>787</v>
      </c>
      <c r="B1023" s="92"/>
      <c r="C1023" s="134" t="s">
        <v>157</v>
      </c>
      <c r="D1023" s="190" t="s">
        <v>158</v>
      </c>
      <c r="E1023" s="191"/>
      <c r="F1023" s="191"/>
      <c r="G1023" s="191"/>
      <c r="H1023" s="191"/>
      <c r="I1023" s="191"/>
      <c r="J1023" s="191"/>
      <c r="K1023" s="191"/>
      <c r="L1023" s="93" t="s">
        <v>31</v>
      </c>
      <c r="M1023" s="94">
        <v>93.558000000000007</v>
      </c>
      <c r="N1023" s="18"/>
      <c r="O1023" s="18"/>
      <c r="P1023" s="127">
        <f t="shared" si="15"/>
        <v>0</v>
      </c>
    </row>
    <row r="1024" spans="1:16">
      <c r="A1024" s="91" t="s">
        <v>17</v>
      </c>
      <c r="B1024" s="134"/>
      <c r="C1024" s="192" t="s">
        <v>588</v>
      </c>
      <c r="D1024" s="193"/>
      <c r="E1024" s="188" t="s">
        <v>589</v>
      </c>
      <c r="F1024" s="188"/>
      <c r="G1024" s="188"/>
      <c r="H1024" s="188"/>
      <c r="I1024" s="188"/>
      <c r="J1024" s="188"/>
      <c r="K1024" s="188"/>
      <c r="L1024" s="188"/>
      <c r="M1024" s="134"/>
      <c r="N1024" s="18"/>
      <c r="O1024" s="18"/>
      <c r="P1024" s="127" t="str">
        <f t="shared" si="15"/>
        <v/>
      </c>
    </row>
    <row r="1025" spans="1:16" ht="38.25" customHeight="1">
      <c r="A1025" s="135">
        <v>788</v>
      </c>
      <c r="B1025" s="92"/>
      <c r="C1025" s="134" t="s">
        <v>566</v>
      </c>
      <c r="D1025" s="190" t="s">
        <v>567</v>
      </c>
      <c r="E1025" s="191"/>
      <c r="F1025" s="191"/>
      <c r="G1025" s="191"/>
      <c r="H1025" s="191"/>
      <c r="I1025" s="191"/>
      <c r="J1025" s="191"/>
      <c r="K1025" s="191"/>
      <c r="L1025" s="93" t="s">
        <v>31</v>
      </c>
      <c r="M1025" s="94">
        <v>1118.7860000000001</v>
      </c>
      <c r="N1025" s="18"/>
      <c r="O1025" s="18"/>
      <c r="P1025" s="127">
        <f t="shared" si="15"/>
        <v>0</v>
      </c>
    </row>
    <row r="1026" spans="1:16" ht="38.25" customHeight="1">
      <c r="A1026" s="135">
        <v>789</v>
      </c>
      <c r="B1026" s="92"/>
      <c r="C1026" s="134" t="s">
        <v>188</v>
      </c>
      <c r="D1026" s="190" t="s">
        <v>189</v>
      </c>
      <c r="E1026" s="191"/>
      <c r="F1026" s="191"/>
      <c r="G1026" s="191"/>
      <c r="H1026" s="191"/>
      <c r="I1026" s="191"/>
      <c r="J1026" s="191"/>
      <c r="K1026" s="191"/>
      <c r="L1026" s="93" t="s">
        <v>177</v>
      </c>
      <c r="M1026" s="94">
        <v>22812.9</v>
      </c>
      <c r="N1026" s="18"/>
      <c r="O1026" s="18"/>
      <c r="P1026" s="127">
        <f t="shared" si="15"/>
        <v>0</v>
      </c>
    </row>
    <row r="1027" spans="1:16" ht="25.5" customHeight="1">
      <c r="A1027" s="135">
        <v>790</v>
      </c>
      <c r="B1027" s="92"/>
      <c r="C1027" s="134" t="s">
        <v>155</v>
      </c>
      <c r="D1027" s="190" t="s">
        <v>156</v>
      </c>
      <c r="E1027" s="191"/>
      <c r="F1027" s="191"/>
      <c r="G1027" s="191"/>
      <c r="H1027" s="191"/>
      <c r="I1027" s="191"/>
      <c r="J1027" s="191"/>
      <c r="K1027" s="191"/>
      <c r="L1027" s="93" t="s">
        <v>31</v>
      </c>
      <c r="M1027" s="94">
        <v>14.4</v>
      </c>
      <c r="N1027" s="18"/>
      <c r="O1027" s="18"/>
      <c r="P1027" s="127">
        <f t="shared" si="15"/>
        <v>0</v>
      </c>
    </row>
    <row r="1028" spans="1:16" ht="25.5" customHeight="1">
      <c r="A1028" s="135">
        <v>791</v>
      </c>
      <c r="B1028" s="92"/>
      <c r="C1028" s="134" t="s">
        <v>568</v>
      </c>
      <c r="D1028" s="190" t="s">
        <v>569</v>
      </c>
      <c r="E1028" s="191"/>
      <c r="F1028" s="191"/>
      <c r="G1028" s="191"/>
      <c r="H1028" s="191"/>
      <c r="I1028" s="191"/>
      <c r="J1028" s="191"/>
      <c r="K1028" s="191"/>
      <c r="L1028" s="93" t="s">
        <v>31</v>
      </c>
      <c r="M1028" s="94">
        <v>72</v>
      </c>
      <c r="N1028" s="18"/>
      <c r="O1028" s="18"/>
      <c r="P1028" s="127">
        <f t="shared" si="15"/>
        <v>0</v>
      </c>
    </row>
    <row r="1029" spans="1:16" ht="38.25" customHeight="1">
      <c r="A1029" s="135">
        <v>792</v>
      </c>
      <c r="B1029" s="92"/>
      <c r="C1029" s="134" t="s">
        <v>157</v>
      </c>
      <c r="D1029" s="190" t="s">
        <v>158</v>
      </c>
      <c r="E1029" s="191"/>
      <c r="F1029" s="191"/>
      <c r="G1029" s="191"/>
      <c r="H1029" s="191"/>
      <c r="I1029" s="191"/>
      <c r="J1029" s="191"/>
      <c r="K1029" s="191"/>
      <c r="L1029" s="93" t="s">
        <v>31</v>
      </c>
      <c r="M1029" s="94">
        <v>80.085999999999999</v>
      </c>
      <c r="N1029" s="18"/>
      <c r="O1029" s="18"/>
      <c r="P1029" s="127">
        <f t="shared" si="15"/>
        <v>0</v>
      </c>
    </row>
    <row r="1030" spans="1:16">
      <c r="A1030" s="91" t="s">
        <v>17</v>
      </c>
      <c r="B1030" s="134"/>
      <c r="C1030" s="192" t="s">
        <v>590</v>
      </c>
      <c r="D1030" s="193"/>
      <c r="E1030" s="188" t="s">
        <v>591</v>
      </c>
      <c r="F1030" s="188"/>
      <c r="G1030" s="188"/>
      <c r="H1030" s="188"/>
      <c r="I1030" s="188"/>
      <c r="J1030" s="188"/>
      <c r="K1030" s="188"/>
      <c r="L1030" s="188"/>
      <c r="M1030" s="134"/>
      <c r="N1030" s="18"/>
      <c r="O1030" s="18"/>
      <c r="P1030" s="127" t="str">
        <f t="shared" si="15"/>
        <v/>
      </c>
    </row>
    <row r="1031" spans="1:16" ht="38.25" customHeight="1">
      <c r="A1031" s="135">
        <v>793</v>
      </c>
      <c r="B1031" s="92"/>
      <c r="C1031" s="134" t="s">
        <v>566</v>
      </c>
      <c r="D1031" s="190" t="s">
        <v>567</v>
      </c>
      <c r="E1031" s="191"/>
      <c r="F1031" s="191"/>
      <c r="G1031" s="191"/>
      <c r="H1031" s="191"/>
      <c r="I1031" s="191"/>
      <c r="J1031" s="191"/>
      <c r="K1031" s="191"/>
      <c r="L1031" s="93" t="s">
        <v>31</v>
      </c>
      <c r="M1031" s="94">
        <v>267.62400000000002</v>
      </c>
      <c r="N1031" s="18"/>
      <c r="O1031" s="18"/>
      <c r="P1031" s="127">
        <f t="shared" si="15"/>
        <v>0</v>
      </c>
    </row>
    <row r="1032" spans="1:16" ht="38.25" customHeight="1">
      <c r="A1032" s="135">
        <v>794</v>
      </c>
      <c r="B1032" s="92"/>
      <c r="C1032" s="134" t="s">
        <v>188</v>
      </c>
      <c r="D1032" s="190" t="s">
        <v>189</v>
      </c>
      <c r="E1032" s="191"/>
      <c r="F1032" s="191"/>
      <c r="G1032" s="191"/>
      <c r="H1032" s="191"/>
      <c r="I1032" s="191"/>
      <c r="J1032" s="191"/>
      <c r="K1032" s="191"/>
      <c r="L1032" s="93" t="s">
        <v>177</v>
      </c>
      <c r="M1032" s="94">
        <v>5598.3</v>
      </c>
      <c r="N1032" s="18"/>
      <c r="O1032" s="18"/>
      <c r="P1032" s="127">
        <f t="shared" si="15"/>
        <v>0</v>
      </c>
    </row>
    <row r="1033" spans="1:16" ht="25.5" customHeight="1">
      <c r="A1033" s="135">
        <v>795</v>
      </c>
      <c r="B1033" s="92"/>
      <c r="C1033" s="134" t="s">
        <v>155</v>
      </c>
      <c r="D1033" s="190" t="s">
        <v>156</v>
      </c>
      <c r="E1033" s="191"/>
      <c r="F1033" s="191"/>
      <c r="G1033" s="191"/>
      <c r="H1033" s="191"/>
      <c r="I1033" s="191"/>
      <c r="J1033" s="191"/>
      <c r="K1033" s="191"/>
      <c r="L1033" s="93" t="s">
        <v>31</v>
      </c>
      <c r="M1033" s="94">
        <v>2.5030000000000001</v>
      </c>
      <c r="N1033" s="18"/>
      <c r="O1033" s="18"/>
      <c r="P1033" s="127">
        <f t="shared" si="15"/>
        <v>0</v>
      </c>
    </row>
    <row r="1034" spans="1:16" ht="25.5" customHeight="1">
      <c r="A1034" s="135">
        <v>796</v>
      </c>
      <c r="B1034" s="92"/>
      <c r="C1034" s="134" t="s">
        <v>568</v>
      </c>
      <c r="D1034" s="190" t="s">
        <v>569</v>
      </c>
      <c r="E1034" s="191"/>
      <c r="F1034" s="191"/>
      <c r="G1034" s="191"/>
      <c r="H1034" s="191"/>
      <c r="I1034" s="191"/>
      <c r="J1034" s="191"/>
      <c r="K1034" s="191"/>
      <c r="L1034" s="93" t="s">
        <v>31</v>
      </c>
      <c r="M1034" s="94">
        <v>15.016999999999999</v>
      </c>
      <c r="N1034" s="18"/>
      <c r="O1034" s="18"/>
      <c r="P1034" s="127">
        <f t="shared" si="15"/>
        <v>0</v>
      </c>
    </row>
    <row r="1035" spans="1:16" ht="38.25" customHeight="1">
      <c r="A1035" s="135">
        <v>797</v>
      </c>
      <c r="B1035" s="92"/>
      <c r="C1035" s="134" t="s">
        <v>157</v>
      </c>
      <c r="D1035" s="190" t="s">
        <v>158</v>
      </c>
      <c r="E1035" s="191"/>
      <c r="F1035" s="191"/>
      <c r="G1035" s="191"/>
      <c r="H1035" s="191"/>
      <c r="I1035" s="191"/>
      <c r="J1035" s="191"/>
      <c r="K1035" s="191"/>
      <c r="L1035" s="93" t="s">
        <v>31</v>
      </c>
      <c r="M1035" s="94">
        <v>22.305</v>
      </c>
      <c r="N1035" s="18"/>
      <c r="O1035" s="18"/>
      <c r="P1035" s="127">
        <f t="shared" si="15"/>
        <v>0</v>
      </c>
    </row>
    <row r="1036" spans="1:16">
      <c r="A1036" s="91" t="s">
        <v>17</v>
      </c>
      <c r="B1036" s="134"/>
      <c r="C1036" s="192" t="s">
        <v>592</v>
      </c>
      <c r="D1036" s="193"/>
      <c r="E1036" s="188" t="s">
        <v>593</v>
      </c>
      <c r="F1036" s="188"/>
      <c r="G1036" s="188"/>
      <c r="H1036" s="188"/>
      <c r="I1036" s="188"/>
      <c r="J1036" s="188"/>
      <c r="K1036" s="188"/>
      <c r="L1036" s="188"/>
      <c r="M1036" s="134"/>
      <c r="N1036" s="18"/>
      <c r="O1036" s="18"/>
      <c r="P1036" s="127" t="str">
        <f t="shared" si="15"/>
        <v/>
      </c>
    </row>
    <row r="1037" spans="1:16" ht="38.25" customHeight="1">
      <c r="A1037" s="135">
        <v>798</v>
      </c>
      <c r="B1037" s="92"/>
      <c r="C1037" s="134" t="s">
        <v>566</v>
      </c>
      <c r="D1037" s="190" t="s">
        <v>567</v>
      </c>
      <c r="E1037" s="191"/>
      <c r="F1037" s="191"/>
      <c r="G1037" s="191"/>
      <c r="H1037" s="191"/>
      <c r="I1037" s="191"/>
      <c r="J1037" s="191"/>
      <c r="K1037" s="191"/>
      <c r="L1037" s="93" t="s">
        <v>31</v>
      </c>
      <c r="M1037" s="94">
        <v>11401.870999999999</v>
      </c>
      <c r="N1037" s="18"/>
      <c r="O1037" s="18"/>
      <c r="P1037" s="127">
        <f t="shared" si="15"/>
        <v>0</v>
      </c>
    </row>
    <row r="1038" spans="1:16" ht="38.25" customHeight="1">
      <c r="A1038" s="135">
        <v>799</v>
      </c>
      <c r="B1038" s="92"/>
      <c r="C1038" s="134" t="s">
        <v>188</v>
      </c>
      <c r="D1038" s="190" t="s">
        <v>189</v>
      </c>
      <c r="E1038" s="191"/>
      <c r="F1038" s="191"/>
      <c r="G1038" s="191"/>
      <c r="H1038" s="191"/>
      <c r="I1038" s="191"/>
      <c r="J1038" s="191"/>
      <c r="K1038" s="191"/>
      <c r="L1038" s="93" t="s">
        <v>177</v>
      </c>
      <c r="M1038" s="94">
        <v>240778.95</v>
      </c>
      <c r="N1038" s="18"/>
      <c r="O1038" s="18"/>
      <c r="P1038" s="127">
        <f t="shared" ref="P1038:P1061" si="16">IF(L1038&gt;0,M1038*N1038,"")</f>
        <v>0</v>
      </c>
    </row>
    <row r="1039" spans="1:16" ht="25.5" customHeight="1">
      <c r="A1039" s="135">
        <v>800</v>
      </c>
      <c r="B1039" s="92"/>
      <c r="C1039" s="134" t="s">
        <v>155</v>
      </c>
      <c r="D1039" s="190" t="s">
        <v>156</v>
      </c>
      <c r="E1039" s="191"/>
      <c r="F1039" s="191"/>
      <c r="G1039" s="191"/>
      <c r="H1039" s="191"/>
      <c r="I1039" s="191"/>
      <c r="J1039" s="191"/>
      <c r="K1039" s="191"/>
      <c r="L1039" s="93" t="s">
        <v>31</v>
      </c>
      <c r="M1039" s="94">
        <v>91.513999999999996</v>
      </c>
      <c r="N1039" s="18"/>
      <c r="O1039" s="18"/>
      <c r="P1039" s="127">
        <f t="shared" si="16"/>
        <v>0</v>
      </c>
    </row>
    <row r="1040" spans="1:16" ht="25.5" customHeight="1">
      <c r="A1040" s="135">
        <v>801</v>
      </c>
      <c r="B1040" s="92"/>
      <c r="C1040" s="134" t="s">
        <v>568</v>
      </c>
      <c r="D1040" s="190" t="s">
        <v>569</v>
      </c>
      <c r="E1040" s="191"/>
      <c r="F1040" s="191"/>
      <c r="G1040" s="191"/>
      <c r="H1040" s="191"/>
      <c r="I1040" s="191"/>
      <c r="J1040" s="191"/>
      <c r="K1040" s="191"/>
      <c r="L1040" s="93" t="s">
        <v>31</v>
      </c>
      <c r="M1040" s="94">
        <v>732.10900000000004</v>
      </c>
      <c r="N1040" s="18"/>
      <c r="O1040" s="18"/>
      <c r="P1040" s="127">
        <f t="shared" si="16"/>
        <v>0</v>
      </c>
    </row>
    <row r="1041" spans="1:16" ht="38.25" customHeight="1">
      <c r="A1041" s="135">
        <v>802</v>
      </c>
      <c r="B1041" s="92"/>
      <c r="C1041" s="134" t="s">
        <v>157</v>
      </c>
      <c r="D1041" s="190" t="s">
        <v>158</v>
      </c>
      <c r="E1041" s="191"/>
      <c r="F1041" s="191"/>
      <c r="G1041" s="191"/>
      <c r="H1041" s="191"/>
      <c r="I1041" s="191"/>
      <c r="J1041" s="191"/>
      <c r="K1041" s="191"/>
      <c r="L1041" s="93" t="s">
        <v>31</v>
      </c>
      <c r="M1041" s="94">
        <v>873.08399999999995</v>
      </c>
      <c r="N1041" s="18"/>
      <c r="O1041" s="18"/>
      <c r="P1041" s="127">
        <f t="shared" si="16"/>
        <v>0</v>
      </c>
    </row>
    <row r="1042" spans="1:16">
      <c r="A1042" s="91" t="s">
        <v>17</v>
      </c>
      <c r="B1042" s="134"/>
      <c r="C1042" s="192" t="s">
        <v>594</v>
      </c>
      <c r="D1042" s="193"/>
      <c r="E1042" s="188" t="s">
        <v>595</v>
      </c>
      <c r="F1042" s="188"/>
      <c r="G1042" s="188"/>
      <c r="H1042" s="188"/>
      <c r="I1042" s="188"/>
      <c r="J1042" s="188"/>
      <c r="K1042" s="188"/>
      <c r="L1042" s="188"/>
      <c r="M1042" s="134"/>
      <c r="N1042" s="18"/>
      <c r="O1042" s="18"/>
      <c r="P1042" s="127" t="str">
        <f t="shared" si="16"/>
        <v/>
      </c>
    </row>
    <row r="1043" spans="1:16" ht="38.25" customHeight="1">
      <c r="A1043" s="135">
        <v>803</v>
      </c>
      <c r="B1043" s="92"/>
      <c r="C1043" s="134" t="s">
        <v>566</v>
      </c>
      <c r="D1043" s="190" t="s">
        <v>567</v>
      </c>
      <c r="E1043" s="191"/>
      <c r="F1043" s="191"/>
      <c r="G1043" s="191"/>
      <c r="H1043" s="191"/>
      <c r="I1043" s="191"/>
      <c r="J1043" s="191"/>
      <c r="K1043" s="191"/>
      <c r="L1043" s="93" t="s">
        <v>31</v>
      </c>
      <c r="M1043" s="94">
        <v>187.488</v>
      </c>
      <c r="N1043" s="18"/>
      <c r="O1043" s="18"/>
      <c r="P1043" s="127">
        <f t="shared" si="16"/>
        <v>0</v>
      </c>
    </row>
    <row r="1044" spans="1:16" ht="38.25" customHeight="1">
      <c r="A1044" s="135">
        <v>804</v>
      </c>
      <c r="B1044" s="92"/>
      <c r="C1044" s="134" t="s">
        <v>188</v>
      </c>
      <c r="D1044" s="190" t="s">
        <v>189</v>
      </c>
      <c r="E1044" s="191"/>
      <c r="F1044" s="191"/>
      <c r="G1044" s="191"/>
      <c r="H1044" s="191"/>
      <c r="I1044" s="191"/>
      <c r="J1044" s="191"/>
      <c r="K1044" s="191"/>
      <c r="L1044" s="93" t="s">
        <v>177</v>
      </c>
      <c r="M1044" s="94">
        <v>3834.15</v>
      </c>
      <c r="N1044" s="18"/>
      <c r="O1044" s="18"/>
      <c r="P1044" s="127">
        <f t="shared" si="16"/>
        <v>0</v>
      </c>
    </row>
    <row r="1045" spans="1:16" ht="25.5" customHeight="1">
      <c r="A1045" s="135">
        <v>805</v>
      </c>
      <c r="B1045" s="92"/>
      <c r="C1045" s="134" t="s">
        <v>155</v>
      </c>
      <c r="D1045" s="190" t="s">
        <v>156</v>
      </c>
      <c r="E1045" s="191"/>
      <c r="F1045" s="191"/>
      <c r="G1045" s="191"/>
      <c r="H1045" s="191"/>
      <c r="I1045" s="191"/>
      <c r="J1045" s="191"/>
      <c r="K1045" s="191"/>
      <c r="L1045" s="93" t="s">
        <v>31</v>
      </c>
      <c r="M1045" s="94">
        <v>2.339</v>
      </c>
      <c r="N1045" s="18"/>
      <c r="O1045" s="18"/>
      <c r="P1045" s="127">
        <f t="shared" si="16"/>
        <v>0</v>
      </c>
    </row>
    <row r="1046" spans="1:16" ht="25.5" customHeight="1">
      <c r="A1046" s="135">
        <v>806</v>
      </c>
      <c r="B1046" s="92"/>
      <c r="C1046" s="134" t="s">
        <v>568</v>
      </c>
      <c r="D1046" s="190" t="s">
        <v>569</v>
      </c>
      <c r="E1046" s="191"/>
      <c r="F1046" s="191"/>
      <c r="G1046" s="191"/>
      <c r="H1046" s="191"/>
      <c r="I1046" s="191"/>
      <c r="J1046" s="191"/>
      <c r="K1046" s="191"/>
      <c r="L1046" s="93" t="s">
        <v>31</v>
      </c>
      <c r="M1046" s="94">
        <v>14.031000000000001</v>
      </c>
      <c r="N1046" s="18"/>
      <c r="O1046" s="18"/>
      <c r="P1046" s="127">
        <f t="shared" si="16"/>
        <v>0</v>
      </c>
    </row>
    <row r="1047" spans="1:16" ht="38.25" customHeight="1">
      <c r="A1047" s="135">
        <v>807</v>
      </c>
      <c r="B1047" s="92"/>
      <c r="C1047" s="134" t="s">
        <v>157</v>
      </c>
      <c r="D1047" s="190" t="s">
        <v>158</v>
      </c>
      <c r="E1047" s="191"/>
      <c r="F1047" s="191"/>
      <c r="G1047" s="191"/>
      <c r="H1047" s="191"/>
      <c r="I1047" s="191"/>
      <c r="J1047" s="191"/>
      <c r="K1047" s="191"/>
      <c r="L1047" s="93" t="s">
        <v>31</v>
      </c>
      <c r="M1047" s="94">
        <v>11.53</v>
      </c>
      <c r="N1047" s="18"/>
      <c r="O1047" s="18"/>
      <c r="P1047" s="127">
        <f t="shared" si="16"/>
        <v>0</v>
      </c>
    </row>
    <row r="1048" spans="1:16">
      <c r="A1048" s="91" t="s">
        <v>17</v>
      </c>
      <c r="B1048" s="134"/>
      <c r="C1048" s="192" t="s">
        <v>596</v>
      </c>
      <c r="D1048" s="193"/>
      <c r="E1048" s="188" t="s">
        <v>597</v>
      </c>
      <c r="F1048" s="188"/>
      <c r="G1048" s="188"/>
      <c r="H1048" s="188"/>
      <c r="I1048" s="188"/>
      <c r="J1048" s="188"/>
      <c r="K1048" s="188"/>
      <c r="L1048" s="188"/>
      <c r="M1048" s="134"/>
      <c r="N1048" s="18"/>
      <c r="O1048" s="18"/>
      <c r="P1048" s="127" t="str">
        <f t="shared" si="16"/>
        <v/>
      </c>
    </row>
    <row r="1049" spans="1:16" ht="38.25" customHeight="1">
      <c r="A1049" s="135">
        <v>808</v>
      </c>
      <c r="B1049" s="92"/>
      <c r="C1049" s="134" t="s">
        <v>566</v>
      </c>
      <c r="D1049" s="190" t="s">
        <v>567</v>
      </c>
      <c r="E1049" s="191"/>
      <c r="F1049" s="191"/>
      <c r="G1049" s="191"/>
      <c r="H1049" s="191"/>
      <c r="I1049" s="191"/>
      <c r="J1049" s="191"/>
      <c r="K1049" s="191"/>
      <c r="L1049" s="93" t="s">
        <v>31</v>
      </c>
      <c r="M1049" s="94">
        <v>4654.9780000000001</v>
      </c>
      <c r="N1049" s="18"/>
      <c r="O1049" s="18"/>
      <c r="P1049" s="127">
        <f t="shared" si="16"/>
        <v>0</v>
      </c>
    </row>
    <row r="1050" spans="1:16" ht="38.25" customHeight="1">
      <c r="A1050" s="135">
        <v>809</v>
      </c>
      <c r="B1050" s="92"/>
      <c r="C1050" s="134" t="s">
        <v>188</v>
      </c>
      <c r="D1050" s="190" t="s">
        <v>189</v>
      </c>
      <c r="E1050" s="191"/>
      <c r="F1050" s="191"/>
      <c r="G1050" s="191"/>
      <c r="H1050" s="191"/>
      <c r="I1050" s="191"/>
      <c r="J1050" s="191"/>
      <c r="K1050" s="191"/>
      <c r="L1050" s="93" t="s">
        <v>177</v>
      </c>
      <c r="M1050" s="94">
        <v>99183</v>
      </c>
      <c r="N1050" s="18"/>
      <c r="O1050" s="18"/>
      <c r="P1050" s="127">
        <f t="shared" si="16"/>
        <v>0</v>
      </c>
    </row>
    <row r="1051" spans="1:16" ht="25.5" customHeight="1">
      <c r="A1051" s="135">
        <v>810</v>
      </c>
      <c r="B1051" s="92"/>
      <c r="C1051" s="134" t="s">
        <v>155</v>
      </c>
      <c r="D1051" s="190" t="s">
        <v>156</v>
      </c>
      <c r="E1051" s="191"/>
      <c r="F1051" s="191"/>
      <c r="G1051" s="191"/>
      <c r="H1051" s="191"/>
      <c r="I1051" s="191"/>
      <c r="J1051" s="191"/>
      <c r="K1051" s="191"/>
      <c r="L1051" s="93" t="s">
        <v>31</v>
      </c>
      <c r="M1051" s="94">
        <v>31.484999999999999</v>
      </c>
      <c r="N1051" s="18"/>
      <c r="O1051" s="18"/>
      <c r="P1051" s="127">
        <f t="shared" si="16"/>
        <v>0</v>
      </c>
    </row>
    <row r="1052" spans="1:16" ht="25.5" customHeight="1">
      <c r="A1052" s="135">
        <v>811</v>
      </c>
      <c r="B1052" s="92"/>
      <c r="C1052" s="134" t="s">
        <v>568</v>
      </c>
      <c r="D1052" s="190" t="s">
        <v>569</v>
      </c>
      <c r="E1052" s="191"/>
      <c r="F1052" s="191"/>
      <c r="G1052" s="191"/>
      <c r="H1052" s="191"/>
      <c r="I1052" s="191"/>
      <c r="J1052" s="191"/>
      <c r="K1052" s="191"/>
      <c r="L1052" s="93" t="s">
        <v>31</v>
      </c>
      <c r="M1052" s="94">
        <v>425.04399999999998</v>
      </c>
      <c r="N1052" s="18"/>
      <c r="O1052" s="18"/>
      <c r="P1052" s="127">
        <f t="shared" si="16"/>
        <v>0</v>
      </c>
    </row>
    <row r="1053" spans="1:16" ht="38.25" customHeight="1">
      <c r="A1053" s="135">
        <v>812</v>
      </c>
      <c r="B1053" s="92"/>
      <c r="C1053" s="134" t="s">
        <v>157</v>
      </c>
      <c r="D1053" s="190" t="s">
        <v>158</v>
      </c>
      <c r="E1053" s="191"/>
      <c r="F1053" s="191"/>
      <c r="G1053" s="191"/>
      <c r="H1053" s="191"/>
      <c r="I1053" s="191"/>
      <c r="J1053" s="191"/>
      <c r="K1053" s="191"/>
      <c r="L1053" s="93" t="s">
        <v>31</v>
      </c>
      <c r="M1053" s="94">
        <v>236.17599999999999</v>
      </c>
      <c r="N1053" s="18"/>
      <c r="O1053" s="18"/>
      <c r="P1053" s="127">
        <f t="shared" si="16"/>
        <v>0</v>
      </c>
    </row>
    <row r="1054" spans="1:16">
      <c r="A1054" s="91" t="s">
        <v>17</v>
      </c>
      <c r="B1054" s="134"/>
      <c r="C1054" s="192" t="s">
        <v>598</v>
      </c>
      <c r="D1054" s="193"/>
      <c r="E1054" s="188" t="s">
        <v>599</v>
      </c>
      <c r="F1054" s="188"/>
      <c r="G1054" s="188"/>
      <c r="H1054" s="188"/>
      <c r="I1054" s="188"/>
      <c r="J1054" s="188"/>
      <c r="K1054" s="188"/>
      <c r="L1054" s="188"/>
      <c r="M1054" s="134"/>
      <c r="N1054" s="18"/>
      <c r="O1054" s="18"/>
      <c r="P1054" s="127" t="str">
        <f t="shared" si="16"/>
        <v/>
      </c>
    </row>
    <row r="1055" spans="1:16" ht="38.25" customHeight="1">
      <c r="A1055" s="135">
        <v>813</v>
      </c>
      <c r="B1055" s="92"/>
      <c r="C1055" s="134" t="s">
        <v>566</v>
      </c>
      <c r="D1055" s="190" t="s">
        <v>567</v>
      </c>
      <c r="E1055" s="191"/>
      <c r="F1055" s="191"/>
      <c r="G1055" s="191"/>
      <c r="H1055" s="191"/>
      <c r="I1055" s="191"/>
      <c r="J1055" s="191"/>
      <c r="K1055" s="191"/>
      <c r="L1055" s="93" t="s">
        <v>31</v>
      </c>
      <c r="M1055" s="94">
        <v>1512.759</v>
      </c>
      <c r="N1055" s="18"/>
      <c r="O1055" s="18"/>
      <c r="P1055" s="127">
        <f t="shared" si="16"/>
        <v>0</v>
      </c>
    </row>
    <row r="1056" spans="1:16" ht="38.25" customHeight="1">
      <c r="A1056" s="135">
        <v>814</v>
      </c>
      <c r="B1056" s="92"/>
      <c r="C1056" s="134" t="s">
        <v>188</v>
      </c>
      <c r="D1056" s="190" t="s">
        <v>189</v>
      </c>
      <c r="E1056" s="191"/>
      <c r="F1056" s="191"/>
      <c r="G1056" s="191"/>
      <c r="H1056" s="191"/>
      <c r="I1056" s="191"/>
      <c r="J1056" s="191"/>
      <c r="K1056" s="191"/>
      <c r="L1056" s="93" t="s">
        <v>177</v>
      </c>
      <c r="M1056" s="94">
        <v>31486.2</v>
      </c>
      <c r="N1056" s="18"/>
      <c r="O1056" s="18"/>
      <c r="P1056" s="127">
        <f t="shared" si="16"/>
        <v>0</v>
      </c>
    </row>
    <row r="1057" spans="1:16" ht="25.5" customHeight="1">
      <c r="A1057" s="135">
        <v>815</v>
      </c>
      <c r="B1057" s="92"/>
      <c r="C1057" s="134" t="s">
        <v>155</v>
      </c>
      <c r="D1057" s="190" t="s">
        <v>156</v>
      </c>
      <c r="E1057" s="191"/>
      <c r="F1057" s="191"/>
      <c r="G1057" s="191"/>
      <c r="H1057" s="191"/>
      <c r="I1057" s="191"/>
      <c r="J1057" s="191"/>
      <c r="K1057" s="191"/>
      <c r="L1057" s="93" t="s">
        <v>31</v>
      </c>
      <c r="M1057" s="94">
        <v>15.205</v>
      </c>
      <c r="N1057" s="18"/>
      <c r="O1057" s="18"/>
      <c r="P1057" s="127">
        <f t="shared" si="16"/>
        <v>0</v>
      </c>
    </row>
    <row r="1058" spans="1:16" ht="25.5" customHeight="1">
      <c r="A1058" s="135">
        <v>816</v>
      </c>
      <c r="B1058" s="92"/>
      <c r="C1058" s="134" t="s">
        <v>568</v>
      </c>
      <c r="D1058" s="190" t="s">
        <v>569</v>
      </c>
      <c r="E1058" s="191"/>
      <c r="F1058" s="191"/>
      <c r="G1058" s="191"/>
      <c r="H1058" s="191"/>
      <c r="I1058" s="191"/>
      <c r="J1058" s="191"/>
      <c r="K1058" s="191"/>
      <c r="L1058" s="93" t="s">
        <v>31</v>
      </c>
      <c r="M1058" s="94">
        <v>91.227999999999994</v>
      </c>
      <c r="N1058" s="18"/>
      <c r="O1058" s="18"/>
      <c r="P1058" s="127">
        <f t="shared" si="16"/>
        <v>0</v>
      </c>
    </row>
    <row r="1059" spans="1:16" ht="38.25" customHeight="1">
      <c r="A1059" s="135">
        <v>817</v>
      </c>
      <c r="B1059" s="92"/>
      <c r="C1059" s="134" t="s">
        <v>157</v>
      </c>
      <c r="D1059" s="190" t="s">
        <v>158</v>
      </c>
      <c r="E1059" s="191"/>
      <c r="F1059" s="191"/>
      <c r="G1059" s="191"/>
      <c r="H1059" s="191"/>
      <c r="I1059" s="191"/>
      <c r="J1059" s="191"/>
      <c r="K1059" s="191"/>
      <c r="L1059" s="93" t="s">
        <v>31</v>
      </c>
      <c r="M1059" s="94">
        <v>118.68</v>
      </c>
      <c r="N1059" s="18"/>
      <c r="O1059" s="18"/>
      <c r="P1059" s="127">
        <f t="shared" si="16"/>
        <v>0</v>
      </c>
    </row>
    <row r="1060" spans="1:16">
      <c r="A1060" s="91" t="s">
        <v>17</v>
      </c>
      <c r="B1060" s="134"/>
      <c r="C1060" s="192" t="s">
        <v>600</v>
      </c>
      <c r="D1060" s="193"/>
      <c r="E1060" s="188" t="s">
        <v>601</v>
      </c>
      <c r="F1060" s="188"/>
      <c r="G1060" s="188"/>
      <c r="H1060" s="188"/>
      <c r="I1060" s="188"/>
      <c r="J1060" s="188"/>
      <c r="K1060" s="188"/>
      <c r="L1060" s="188"/>
      <c r="M1060" s="134"/>
      <c r="N1060" s="18"/>
      <c r="O1060" s="18"/>
      <c r="P1060" s="127" t="str">
        <f t="shared" si="16"/>
        <v/>
      </c>
    </row>
    <row r="1061" spans="1:16">
      <c r="A1061" s="95">
        <v>818</v>
      </c>
      <c r="B1061" s="96"/>
      <c r="C1061" s="97" t="s">
        <v>602</v>
      </c>
      <c r="D1061" s="195" t="s">
        <v>603</v>
      </c>
      <c r="E1061" s="195"/>
      <c r="F1061" s="195"/>
      <c r="G1061" s="195"/>
      <c r="H1061" s="195"/>
      <c r="I1061" s="195"/>
      <c r="J1061" s="195"/>
      <c r="K1061" s="195"/>
      <c r="L1061" s="98" t="s">
        <v>31</v>
      </c>
      <c r="M1061" s="99">
        <v>6721</v>
      </c>
      <c r="N1061" s="19"/>
      <c r="O1061" s="19"/>
      <c r="P1061" s="127">
        <f t="shared" si="16"/>
        <v>0</v>
      </c>
    </row>
  </sheetData>
  <mergeCells count="1287">
    <mergeCell ref="D13:K13"/>
    <mergeCell ref="G2:J2"/>
    <mergeCell ref="J4:M4"/>
    <mergeCell ref="J6:M6"/>
    <mergeCell ref="J7:L7"/>
    <mergeCell ref="A8:A9"/>
    <mergeCell ref="B8:B9"/>
    <mergeCell ref="C8:C9"/>
    <mergeCell ref="E8:K9"/>
    <mergeCell ref="L8:L9"/>
    <mergeCell ref="M8:M9"/>
    <mergeCell ref="N8:O8"/>
    <mergeCell ref="C10:D10"/>
    <mergeCell ref="E10:L10"/>
    <mergeCell ref="C11:D11"/>
    <mergeCell ref="E11:L11"/>
    <mergeCell ref="D12:K12"/>
    <mergeCell ref="F3:J3"/>
    <mergeCell ref="C14:D14"/>
    <mergeCell ref="E14:L14"/>
    <mergeCell ref="C16:D16"/>
    <mergeCell ref="E16:L16"/>
    <mergeCell ref="C21:D21"/>
    <mergeCell ref="E21:L21"/>
    <mergeCell ref="C23:D23"/>
    <mergeCell ref="E23:L23"/>
    <mergeCell ref="C26:D26"/>
    <mergeCell ref="E26:L26"/>
    <mergeCell ref="E18:K18"/>
    <mergeCell ref="E19:K19"/>
    <mergeCell ref="E20:K20"/>
    <mergeCell ref="D27:K27"/>
    <mergeCell ref="D25:K25"/>
    <mergeCell ref="D24:K24"/>
    <mergeCell ref="D22:K22"/>
    <mergeCell ref="D17:K17"/>
    <mergeCell ref="D15:K15"/>
    <mergeCell ref="C34:D34"/>
    <mergeCell ref="E34:L34"/>
    <mergeCell ref="C35:D35"/>
    <mergeCell ref="E35:L35"/>
    <mergeCell ref="C38:D38"/>
    <mergeCell ref="E38:L38"/>
    <mergeCell ref="C41:D41"/>
    <mergeCell ref="E41:L41"/>
    <mergeCell ref="C42:D42"/>
    <mergeCell ref="E42:L42"/>
    <mergeCell ref="D40:K40"/>
    <mergeCell ref="D39:K39"/>
    <mergeCell ref="D37:K37"/>
    <mergeCell ref="D36:K36"/>
    <mergeCell ref="D33:K33"/>
    <mergeCell ref="D29:K29"/>
    <mergeCell ref="D28:K28"/>
    <mergeCell ref="C45:D45"/>
    <mergeCell ref="E45:L45"/>
    <mergeCell ref="C46:D46"/>
    <mergeCell ref="E46:L46"/>
    <mergeCell ref="C53:D53"/>
    <mergeCell ref="E53:L53"/>
    <mergeCell ref="D56:K56"/>
    <mergeCell ref="D55:K55"/>
    <mergeCell ref="D54:K54"/>
    <mergeCell ref="D52:K52"/>
    <mergeCell ref="D51:K51"/>
    <mergeCell ref="D50:K50"/>
    <mergeCell ref="D49:K49"/>
    <mergeCell ref="D48:K48"/>
    <mergeCell ref="D47:K47"/>
    <mergeCell ref="D44:K44"/>
    <mergeCell ref="D43:K43"/>
    <mergeCell ref="C58:D58"/>
    <mergeCell ref="E58:L58"/>
    <mergeCell ref="C65:D65"/>
    <mergeCell ref="E65:L65"/>
    <mergeCell ref="D71:K71"/>
    <mergeCell ref="D70:K70"/>
    <mergeCell ref="D69:K69"/>
    <mergeCell ref="D68:K68"/>
    <mergeCell ref="D67:K67"/>
    <mergeCell ref="D66:K66"/>
    <mergeCell ref="D64:K64"/>
    <mergeCell ref="D63:K63"/>
    <mergeCell ref="D62:K62"/>
    <mergeCell ref="D61:K61"/>
    <mergeCell ref="D60:K60"/>
    <mergeCell ref="D59:K59"/>
    <mergeCell ref="D57:K57"/>
    <mergeCell ref="C72:D72"/>
    <mergeCell ref="E72:L72"/>
    <mergeCell ref="C77:D77"/>
    <mergeCell ref="E77:L77"/>
    <mergeCell ref="C83:D83"/>
    <mergeCell ref="E83:L83"/>
    <mergeCell ref="D85:K85"/>
    <mergeCell ref="D84:K84"/>
    <mergeCell ref="D82:K82"/>
    <mergeCell ref="D81:K81"/>
    <mergeCell ref="D80:K80"/>
    <mergeCell ref="D79:K79"/>
    <mergeCell ref="D78:K78"/>
    <mergeCell ref="D76:K76"/>
    <mergeCell ref="D75:K75"/>
    <mergeCell ref="D74:K74"/>
    <mergeCell ref="D73:K73"/>
    <mergeCell ref="C89:D89"/>
    <mergeCell ref="E89:L89"/>
    <mergeCell ref="C95:D95"/>
    <mergeCell ref="E95:L95"/>
    <mergeCell ref="D100:K100"/>
    <mergeCell ref="D99:K99"/>
    <mergeCell ref="D98:K98"/>
    <mergeCell ref="D97:K97"/>
    <mergeCell ref="D96:K96"/>
    <mergeCell ref="D94:K94"/>
    <mergeCell ref="D93:K93"/>
    <mergeCell ref="D92:K92"/>
    <mergeCell ref="D91:K91"/>
    <mergeCell ref="D90:K90"/>
    <mergeCell ref="D88:K88"/>
    <mergeCell ref="D87:K87"/>
    <mergeCell ref="D86:K86"/>
    <mergeCell ref="D115:K115"/>
    <mergeCell ref="C101:D101"/>
    <mergeCell ref="E101:L101"/>
    <mergeCell ref="C107:D107"/>
    <mergeCell ref="E107:L107"/>
    <mergeCell ref="C113:D113"/>
    <mergeCell ref="E113:L113"/>
    <mergeCell ref="D114:K114"/>
    <mergeCell ref="D112:K112"/>
    <mergeCell ref="D111:K111"/>
    <mergeCell ref="D110:K110"/>
    <mergeCell ref="D109:K109"/>
    <mergeCell ref="D108:K108"/>
    <mergeCell ref="D106:K106"/>
    <mergeCell ref="D105:K105"/>
    <mergeCell ref="D104:K104"/>
    <mergeCell ref="D103:K103"/>
    <mergeCell ref="D102:K102"/>
    <mergeCell ref="D130:K130"/>
    <mergeCell ref="C119:D119"/>
    <mergeCell ref="E119:L119"/>
    <mergeCell ref="C126:D126"/>
    <mergeCell ref="E126:L126"/>
    <mergeCell ref="D129:K129"/>
    <mergeCell ref="D128:K128"/>
    <mergeCell ref="D127:K127"/>
    <mergeCell ref="D125:K125"/>
    <mergeCell ref="D124:K124"/>
    <mergeCell ref="D123:K123"/>
    <mergeCell ref="D122:K122"/>
    <mergeCell ref="D121:K121"/>
    <mergeCell ref="D120:K120"/>
    <mergeCell ref="D118:K118"/>
    <mergeCell ref="D117:K117"/>
    <mergeCell ref="D116:K116"/>
    <mergeCell ref="C133:D133"/>
    <mergeCell ref="E133:L133"/>
    <mergeCell ref="C139:D139"/>
    <mergeCell ref="E139:L139"/>
    <mergeCell ref="C144:D144"/>
    <mergeCell ref="E144:L144"/>
    <mergeCell ref="D143:K143"/>
    <mergeCell ref="D142:K142"/>
    <mergeCell ref="D141:K141"/>
    <mergeCell ref="D140:K140"/>
    <mergeCell ref="D138:K138"/>
    <mergeCell ref="D137:K137"/>
    <mergeCell ref="D136:K136"/>
    <mergeCell ref="D135:K135"/>
    <mergeCell ref="D134:K134"/>
    <mergeCell ref="D132:K132"/>
    <mergeCell ref="D131:K131"/>
    <mergeCell ref="C150:D150"/>
    <mergeCell ref="E150:L150"/>
    <mergeCell ref="C156:D156"/>
    <mergeCell ref="E156:L156"/>
    <mergeCell ref="D159:K159"/>
    <mergeCell ref="D158:K158"/>
    <mergeCell ref="D157:K157"/>
    <mergeCell ref="D155:K155"/>
    <mergeCell ref="D154:K154"/>
    <mergeCell ref="D153:K153"/>
    <mergeCell ref="D152:K152"/>
    <mergeCell ref="D151:K151"/>
    <mergeCell ref="D149:K149"/>
    <mergeCell ref="D148:K148"/>
    <mergeCell ref="D147:K147"/>
    <mergeCell ref="D146:K146"/>
    <mergeCell ref="D145:K145"/>
    <mergeCell ref="C162:D162"/>
    <mergeCell ref="E162:L162"/>
    <mergeCell ref="C163:D163"/>
    <mergeCell ref="E163:L163"/>
    <mergeCell ref="C164:D164"/>
    <mergeCell ref="E164:L164"/>
    <mergeCell ref="C168:D168"/>
    <mergeCell ref="E168:L168"/>
    <mergeCell ref="D172:K172"/>
    <mergeCell ref="D171:K171"/>
    <mergeCell ref="D170:K170"/>
    <mergeCell ref="D169:K169"/>
    <mergeCell ref="D167:K167"/>
    <mergeCell ref="D166:K166"/>
    <mergeCell ref="D165:K165"/>
    <mergeCell ref="D161:K161"/>
    <mergeCell ref="D160:K160"/>
    <mergeCell ref="C173:D173"/>
    <mergeCell ref="E173:L173"/>
    <mergeCell ref="C178:D178"/>
    <mergeCell ref="E178:L178"/>
    <mergeCell ref="C179:D179"/>
    <mergeCell ref="E179:L179"/>
    <mergeCell ref="C184:D184"/>
    <mergeCell ref="E184:L184"/>
    <mergeCell ref="D185:K185"/>
    <mergeCell ref="D183:K183"/>
    <mergeCell ref="D182:K182"/>
    <mergeCell ref="D181:K181"/>
    <mergeCell ref="D180:K180"/>
    <mergeCell ref="D177:K177"/>
    <mergeCell ref="D176:K176"/>
    <mergeCell ref="D175:K175"/>
    <mergeCell ref="D174:K174"/>
    <mergeCell ref="C189:D189"/>
    <mergeCell ref="E189:L189"/>
    <mergeCell ref="C194:D194"/>
    <mergeCell ref="E194:L194"/>
    <mergeCell ref="C196:D196"/>
    <mergeCell ref="E196:L196"/>
    <mergeCell ref="C197:D197"/>
    <mergeCell ref="E197:L197"/>
    <mergeCell ref="D198:K198"/>
    <mergeCell ref="D195:K195"/>
    <mergeCell ref="D193:K193"/>
    <mergeCell ref="D192:K192"/>
    <mergeCell ref="D191:K191"/>
    <mergeCell ref="D190:K190"/>
    <mergeCell ref="D188:K188"/>
    <mergeCell ref="D187:K187"/>
    <mergeCell ref="D186:K186"/>
    <mergeCell ref="C204:D204"/>
    <mergeCell ref="E204:L204"/>
    <mergeCell ref="C209:D209"/>
    <mergeCell ref="E209:L209"/>
    <mergeCell ref="D213:K213"/>
    <mergeCell ref="D212:K212"/>
    <mergeCell ref="D211:K211"/>
    <mergeCell ref="D210:K210"/>
    <mergeCell ref="D208:K208"/>
    <mergeCell ref="D207:K207"/>
    <mergeCell ref="D206:K206"/>
    <mergeCell ref="D205:K205"/>
    <mergeCell ref="D203:K203"/>
    <mergeCell ref="D202:K202"/>
    <mergeCell ref="D201:K201"/>
    <mergeCell ref="D200:K200"/>
    <mergeCell ref="D199:K199"/>
    <mergeCell ref="C214:D214"/>
    <mergeCell ref="E214:L214"/>
    <mergeCell ref="C219:D219"/>
    <mergeCell ref="E219:L219"/>
    <mergeCell ref="C220:D220"/>
    <mergeCell ref="E220:L220"/>
    <mergeCell ref="D227:K227"/>
    <mergeCell ref="D226:K226"/>
    <mergeCell ref="D225:K225"/>
    <mergeCell ref="D224:K224"/>
    <mergeCell ref="D223:K223"/>
    <mergeCell ref="D222:K222"/>
    <mergeCell ref="D221:K221"/>
    <mergeCell ref="D218:K218"/>
    <mergeCell ref="D217:K217"/>
    <mergeCell ref="D216:K216"/>
    <mergeCell ref="D215:K215"/>
    <mergeCell ref="C228:D228"/>
    <mergeCell ref="E228:L228"/>
    <mergeCell ref="C233:D233"/>
    <mergeCell ref="E233:L233"/>
    <mergeCell ref="C238:D238"/>
    <mergeCell ref="E238:L238"/>
    <mergeCell ref="D241:K241"/>
    <mergeCell ref="D240:K240"/>
    <mergeCell ref="D239:K239"/>
    <mergeCell ref="D237:K237"/>
    <mergeCell ref="D236:K236"/>
    <mergeCell ref="D235:K235"/>
    <mergeCell ref="D234:K234"/>
    <mergeCell ref="D232:K232"/>
    <mergeCell ref="D231:K231"/>
    <mergeCell ref="D230:K230"/>
    <mergeCell ref="D229:K229"/>
    <mergeCell ref="C243:D243"/>
    <mergeCell ref="E243:L243"/>
    <mergeCell ref="C248:D248"/>
    <mergeCell ref="E248:L248"/>
    <mergeCell ref="C252:D252"/>
    <mergeCell ref="E252:L252"/>
    <mergeCell ref="C253:D253"/>
    <mergeCell ref="E253:L253"/>
    <mergeCell ref="D254:K254"/>
    <mergeCell ref="D251:K251"/>
    <mergeCell ref="D250:K250"/>
    <mergeCell ref="D249:K249"/>
    <mergeCell ref="D247:K247"/>
    <mergeCell ref="D246:K246"/>
    <mergeCell ref="D245:K245"/>
    <mergeCell ref="D244:K244"/>
    <mergeCell ref="D242:K242"/>
    <mergeCell ref="C260:D260"/>
    <mergeCell ref="E260:L260"/>
    <mergeCell ref="C266:D266"/>
    <mergeCell ref="E266:L266"/>
    <mergeCell ref="D269:K269"/>
    <mergeCell ref="D268:K268"/>
    <mergeCell ref="D267:K267"/>
    <mergeCell ref="D265:K265"/>
    <mergeCell ref="D264:K264"/>
    <mergeCell ref="D263:K263"/>
    <mergeCell ref="D262:K262"/>
    <mergeCell ref="D261:K261"/>
    <mergeCell ref="D259:K259"/>
    <mergeCell ref="D258:K258"/>
    <mergeCell ref="D257:K257"/>
    <mergeCell ref="D256:K256"/>
    <mergeCell ref="D255:K255"/>
    <mergeCell ref="C271:D271"/>
    <mergeCell ref="E271:L271"/>
    <mergeCell ref="C276:D276"/>
    <mergeCell ref="E276:L276"/>
    <mergeCell ref="C281:D281"/>
    <mergeCell ref="E281:L281"/>
    <mergeCell ref="C282:D282"/>
    <mergeCell ref="E282:L282"/>
    <mergeCell ref="D280:K280"/>
    <mergeCell ref="D279:K279"/>
    <mergeCell ref="D278:K278"/>
    <mergeCell ref="D277:K277"/>
    <mergeCell ref="D275:K275"/>
    <mergeCell ref="D274:K274"/>
    <mergeCell ref="D273:K273"/>
    <mergeCell ref="D272:K272"/>
    <mergeCell ref="D270:K270"/>
    <mergeCell ref="C289:D289"/>
    <mergeCell ref="E289:L289"/>
    <mergeCell ref="C291:D291"/>
    <mergeCell ref="E291:L291"/>
    <mergeCell ref="C296:D296"/>
    <mergeCell ref="E296:L296"/>
    <mergeCell ref="D295:K295"/>
    <mergeCell ref="D294:K294"/>
    <mergeCell ref="D293:K293"/>
    <mergeCell ref="D292:K292"/>
    <mergeCell ref="D290:K290"/>
    <mergeCell ref="D288:K288"/>
    <mergeCell ref="D287:K287"/>
    <mergeCell ref="D286:K286"/>
    <mergeCell ref="D285:K285"/>
    <mergeCell ref="D284:K284"/>
    <mergeCell ref="D283:K283"/>
    <mergeCell ref="C301:D301"/>
    <mergeCell ref="E301:L301"/>
    <mergeCell ref="C302:D302"/>
    <mergeCell ref="E302:L302"/>
    <mergeCell ref="C309:D309"/>
    <mergeCell ref="E309:L309"/>
    <mergeCell ref="D310:K310"/>
    <mergeCell ref="D308:K308"/>
    <mergeCell ref="D307:K307"/>
    <mergeCell ref="D306:K306"/>
    <mergeCell ref="D305:K305"/>
    <mergeCell ref="D304:K304"/>
    <mergeCell ref="D303:K303"/>
    <mergeCell ref="D300:K300"/>
    <mergeCell ref="D299:K299"/>
    <mergeCell ref="D298:K298"/>
    <mergeCell ref="D297:K297"/>
    <mergeCell ref="D324:K324"/>
    <mergeCell ref="C311:D311"/>
    <mergeCell ref="E311:L311"/>
    <mergeCell ref="C316:D316"/>
    <mergeCell ref="E316:L316"/>
    <mergeCell ref="C321:D321"/>
    <mergeCell ref="E321:L321"/>
    <mergeCell ref="C322:D322"/>
    <mergeCell ref="E322:L322"/>
    <mergeCell ref="D323:K323"/>
    <mergeCell ref="D320:K320"/>
    <mergeCell ref="D319:K319"/>
    <mergeCell ref="D318:K318"/>
    <mergeCell ref="D317:K317"/>
    <mergeCell ref="D315:K315"/>
    <mergeCell ref="D314:K314"/>
    <mergeCell ref="D313:K313"/>
    <mergeCell ref="D312:K312"/>
    <mergeCell ref="D339:K339"/>
    <mergeCell ref="C329:D329"/>
    <mergeCell ref="E329:L329"/>
    <mergeCell ref="C335:D335"/>
    <mergeCell ref="E335:L335"/>
    <mergeCell ref="D338:K338"/>
    <mergeCell ref="D337:K337"/>
    <mergeCell ref="D336:K336"/>
    <mergeCell ref="D334:K334"/>
    <mergeCell ref="D333:K333"/>
    <mergeCell ref="D332:K332"/>
    <mergeCell ref="D331:K331"/>
    <mergeCell ref="D330:K330"/>
    <mergeCell ref="D328:K328"/>
    <mergeCell ref="D327:K327"/>
    <mergeCell ref="D326:K326"/>
    <mergeCell ref="D325:K325"/>
    <mergeCell ref="C340:D340"/>
    <mergeCell ref="E340:L340"/>
    <mergeCell ref="C345:D345"/>
    <mergeCell ref="E345:L345"/>
    <mergeCell ref="C347:D347"/>
    <mergeCell ref="E347:L347"/>
    <mergeCell ref="C352:D352"/>
    <mergeCell ref="E352:L352"/>
    <mergeCell ref="D351:K351"/>
    <mergeCell ref="D350:K350"/>
    <mergeCell ref="D349:K349"/>
    <mergeCell ref="D348:K348"/>
    <mergeCell ref="D346:K346"/>
    <mergeCell ref="D344:K344"/>
    <mergeCell ref="D343:K343"/>
    <mergeCell ref="D342:K342"/>
    <mergeCell ref="D341:K341"/>
    <mergeCell ref="C353:D353"/>
    <mergeCell ref="E353:L353"/>
    <mergeCell ref="C360:D360"/>
    <mergeCell ref="E360:L360"/>
    <mergeCell ref="C367:D367"/>
    <mergeCell ref="E367:L367"/>
    <mergeCell ref="D366:K366"/>
    <mergeCell ref="D365:K365"/>
    <mergeCell ref="D364:K364"/>
    <mergeCell ref="D363:K363"/>
    <mergeCell ref="D362:K362"/>
    <mergeCell ref="D361:K361"/>
    <mergeCell ref="D359:K359"/>
    <mergeCell ref="D358:K358"/>
    <mergeCell ref="D357:K357"/>
    <mergeCell ref="D356:K356"/>
    <mergeCell ref="D355:K355"/>
    <mergeCell ref="D354:K354"/>
    <mergeCell ref="C374:D374"/>
    <mergeCell ref="E374:L374"/>
    <mergeCell ref="C381:D381"/>
    <mergeCell ref="E381:L381"/>
    <mergeCell ref="D382:K382"/>
    <mergeCell ref="D380:K380"/>
    <mergeCell ref="D379:K379"/>
    <mergeCell ref="D378:K378"/>
    <mergeCell ref="D377:K377"/>
    <mergeCell ref="D376:K376"/>
    <mergeCell ref="D375:K375"/>
    <mergeCell ref="D373:K373"/>
    <mergeCell ref="D372:K372"/>
    <mergeCell ref="D371:K371"/>
    <mergeCell ref="D370:K370"/>
    <mergeCell ref="D369:K369"/>
    <mergeCell ref="D368:K368"/>
    <mergeCell ref="C386:D386"/>
    <mergeCell ref="E386:L386"/>
    <mergeCell ref="C391:D391"/>
    <mergeCell ref="E391:L391"/>
    <mergeCell ref="C396:D396"/>
    <mergeCell ref="E396:L396"/>
    <mergeCell ref="D395:K395"/>
    <mergeCell ref="D394:K394"/>
    <mergeCell ref="D393:K393"/>
    <mergeCell ref="D392:K392"/>
    <mergeCell ref="D390:K390"/>
    <mergeCell ref="D389:K389"/>
    <mergeCell ref="D388:K388"/>
    <mergeCell ref="D387:K387"/>
    <mergeCell ref="D385:K385"/>
    <mergeCell ref="D384:K384"/>
    <mergeCell ref="D383:K383"/>
    <mergeCell ref="C403:D403"/>
    <mergeCell ref="E403:L403"/>
    <mergeCell ref="C405:D405"/>
    <mergeCell ref="E405:L405"/>
    <mergeCell ref="C410:D410"/>
    <mergeCell ref="E410:L410"/>
    <mergeCell ref="D409:K409"/>
    <mergeCell ref="D408:K408"/>
    <mergeCell ref="D407:K407"/>
    <mergeCell ref="D406:K406"/>
    <mergeCell ref="D404:K404"/>
    <mergeCell ref="D402:K402"/>
    <mergeCell ref="D401:K401"/>
    <mergeCell ref="D400:K400"/>
    <mergeCell ref="D399:K399"/>
    <mergeCell ref="D398:K398"/>
    <mergeCell ref="D397:K397"/>
    <mergeCell ref="D426:K426"/>
    <mergeCell ref="C411:D411"/>
    <mergeCell ref="E411:L411"/>
    <mergeCell ref="C418:D418"/>
    <mergeCell ref="E418:L418"/>
    <mergeCell ref="C425:D425"/>
    <mergeCell ref="E425:L425"/>
    <mergeCell ref="D424:K424"/>
    <mergeCell ref="D423:K423"/>
    <mergeCell ref="D422:K422"/>
    <mergeCell ref="D421:K421"/>
    <mergeCell ref="D420:K420"/>
    <mergeCell ref="D419:K419"/>
    <mergeCell ref="D417:K417"/>
    <mergeCell ref="D416:K416"/>
    <mergeCell ref="D415:K415"/>
    <mergeCell ref="D414:K414"/>
    <mergeCell ref="D413:K413"/>
    <mergeCell ref="D412:K412"/>
    <mergeCell ref="D441:K441"/>
    <mergeCell ref="C430:D430"/>
    <mergeCell ref="E430:L430"/>
    <mergeCell ref="C435:D435"/>
    <mergeCell ref="E435:L435"/>
    <mergeCell ref="D440:K440"/>
    <mergeCell ref="D439:K439"/>
    <mergeCell ref="D438:K438"/>
    <mergeCell ref="D437:K437"/>
    <mergeCell ref="D436:K436"/>
    <mergeCell ref="D434:K434"/>
    <mergeCell ref="D433:K433"/>
    <mergeCell ref="D432:K432"/>
    <mergeCell ref="D431:K431"/>
    <mergeCell ref="D429:K429"/>
    <mergeCell ref="D428:K428"/>
    <mergeCell ref="D427:K427"/>
    <mergeCell ref="D454:K454"/>
    <mergeCell ref="C442:D442"/>
    <mergeCell ref="E442:L442"/>
    <mergeCell ref="C447:D447"/>
    <mergeCell ref="E447:L447"/>
    <mergeCell ref="C448:D448"/>
    <mergeCell ref="E448:L448"/>
    <mergeCell ref="C452:D452"/>
    <mergeCell ref="E452:L452"/>
    <mergeCell ref="D453:K453"/>
    <mergeCell ref="D451:K451"/>
    <mergeCell ref="D450:K450"/>
    <mergeCell ref="D449:K449"/>
    <mergeCell ref="D446:K446"/>
    <mergeCell ref="D445:K445"/>
    <mergeCell ref="D444:K444"/>
    <mergeCell ref="D443:K443"/>
    <mergeCell ref="C456:D456"/>
    <mergeCell ref="E456:L456"/>
    <mergeCell ref="C461:D461"/>
    <mergeCell ref="E461:L461"/>
    <mergeCell ref="C463:D463"/>
    <mergeCell ref="E463:L463"/>
    <mergeCell ref="C467:D467"/>
    <mergeCell ref="E467:L467"/>
    <mergeCell ref="D466:K466"/>
    <mergeCell ref="D465:K465"/>
    <mergeCell ref="D464:K464"/>
    <mergeCell ref="D462:K462"/>
    <mergeCell ref="D460:K460"/>
    <mergeCell ref="D459:K459"/>
    <mergeCell ref="D458:K458"/>
    <mergeCell ref="D457:K457"/>
    <mergeCell ref="D455:K455"/>
    <mergeCell ref="D483:K483"/>
    <mergeCell ref="D482:K482"/>
    <mergeCell ref="C468:D468"/>
    <mergeCell ref="E468:L468"/>
    <mergeCell ref="C475:D475"/>
    <mergeCell ref="E475:L475"/>
    <mergeCell ref="C481:D481"/>
    <mergeCell ref="E481:L481"/>
    <mergeCell ref="D480:K480"/>
    <mergeCell ref="D479:K479"/>
    <mergeCell ref="D478:K478"/>
    <mergeCell ref="D477:K477"/>
    <mergeCell ref="D476:K476"/>
    <mergeCell ref="D474:K474"/>
    <mergeCell ref="D473:K473"/>
    <mergeCell ref="D472:K472"/>
    <mergeCell ref="D471:K471"/>
    <mergeCell ref="D470:K470"/>
    <mergeCell ref="D469:K469"/>
    <mergeCell ref="D497:K497"/>
    <mergeCell ref="C486:D486"/>
    <mergeCell ref="E486:L486"/>
    <mergeCell ref="C491:D491"/>
    <mergeCell ref="E491:L491"/>
    <mergeCell ref="C496:D496"/>
    <mergeCell ref="E496:L496"/>
    <mergeCell ref="D495:K495"/>
    <mergeCell ref="D494:K494"/>
    <mergeCell ref="D493:K493"/>
    <mergeCell ref="D492:K492"/>
    <mergeCell ref="D490:K490"/>
    <mergeCell ref="D489:K489"/>
    <mergeCell ref="D488:K488"/>
    <mergeCell ref="D487:K487"/>
    <mergeCell ref="D485:K485"/>
    <mergeCell ref="D484:K484"/>
    <mergeCell ref="D512:K512"/>
    <mergeCell ref="C501:D501"/>
    <mergeCell ref="E501:L501"/>
    <mergeCell ref="C508:D508"/>
    <mergeCell ref="E508:L508"/>
    <mergeCell ref="D511:K511"/>
    <mergeCell ref="D510:K510"/>
    <mergeCell ref="D509:K509"/>
    <mergeCell ref="D507:K507"/>
    <mergeCell ref="D506:K506"/>
    <mergeCell ref="D505:K505"/>
    <mergeCell ref="D504:K504"/>
    <mergeCell ref="D503:K503"/>
    <mergeCell ref="D502:K502"/>
    <mergeCell ref="D500:K500"/>
    <mergeCell ref="D499:K499"/>
    <mergeCell ref="D498:K498"/>
    <mergeCell ref="D525:K525"/>
    <mergeCell ref="C513:D513"/>
    <mergeCell ref="E513:L513"/>
    <mergeCell ref="C515:D515"/>
    <mergeCell ref="E515:L515"/>
    <mergeCell ref="C516:D516"/>
    <mergeCell ref="E516:L516"/>
    <mergeCell ref="C523:D523"/>
    <mergeCell ref="E523:L523"/>
    <mergeCell ref="D524:K524"/>
    <mergeCell ref="D522:K522"/>
    <mergeCell ref="D521:K521"/>
    <mergeCell ref="D520:K520"/>
    <mergeCell ref="D519:K519"/>
    <mergeCell ref="D518:K518"/>
    <mergeCell ref="D517:K517"/>
    <mergeCell ref="D514:K514"/>
    <mergeCell ref="D539:K539"/>
    <mergeCell ref="C528:D528"/>
    <mergeCell ref="E528:L528"/>
    <mergeCell ref="C533:D533"/>
    <mergeCell ref="E533:L533"/>
    <mergeCell ref="C538:D538"/>
    <mergeCell ref="E538:L538"/>
    <mergeCell ref="D537:K537"/>
    <mergeCell ref="D536:K536"/>
    <mergeCell ref="D535:K535"/>
    <mergeCell ref="D534:K534"/>
    <mergeCell ref="D532:K532"/>
    <mergeCell ref="D531:K531"/>
    <mergeCell ref="D530:K530"/>
    <mergeCell ref="D529:K529"/>
    <mergeCell ref="D527:K527"/>
    <mergeCell ref="D526:K526"/>
    <mergeCell ref="D553:K553"/>
    <mergeCell ref="C543:D543"/>
    <mergeCell ref="E543:L543"/>
    <mergeCell ref="C544:D544"/>
    <mergeCell ref="E544:L544"/>
    <mergeCell ref="C551:D551"/>
    <mergeCell ref="E551:L551"/>
    <mergeCell ref="D552:K552"/>
    <mergeCell ref="D550:K550"/>
    <mergeCell ref="D549:K549"/>
    <mergeCell ref="D548:K548"/>
    <mergeCell ref="D547:K547"/>
    <mergeCell ref="D546:K546"/>
    <mergeCell ref="D545:K545"/>
    <mergeCell ref="D542:K542"/>
    <mergeCell ref="D541:K541"/>
    <mergeCell ref="D540:K540"/>
    <mergeCell ref="D568:K568"/>
    <mergeCell ref="C558:D558"/>
    <mergeCell ref="E558:L558"/>
    <mergeCell ref="C565:D565"/>
    <mergeCell ref="E565:L565"/>
    <mergeCell ref="D567:K567"/>
    <mergeCell ref="D566:K566"/>
    <mergeCell ref="D564:K564"/>
    <mergeCell ref="D563:K563"/>
    <mergeCell ref="D562:K562"/>
    <mergeCell ref="D561:K561"/>
    <mergeCell ref="D560:K560"/>
    <mergeCell ref="D559:K559"/>
    <mergeCell ref="D557:K557"/>
    <mergeCell ref="D556:K556"/>
    <mergeCell ref="D555:K555"/>
    <mergeCell ref="D554:K554"/>
    <mergeCell ref="C572:D572"/>
    <mergeCell ref="E572:L572"/>
    <mergeCell ref="C577:D577"/>
    <mergeCell ref="E577:L577"/>
    <mergeCell ref="C582:D582"/>
    <mergeCell ref="E582:L582"/>
    <mergeCell ref="D581:K581"/>
    <mergeCell ref="D580:K580"/>
    <mergeCell ref="D579:K579"/>
    <mergeCell ref="D578:K578"/>
    <mergeCell ref="D576:K576"/>
    <mergeCell ref="D575:K575"/>
    <mergeCell ref="D574:K574"/>
    <mergeCell ref="D573:K573"/>
    <mergeCell ref="D571:K571"/>
    <mergeCell ref="D570:K570"/>
    <mergeCell ref="D569:K569"/>
    <mergeCell ref="C587:D587"/>
    <mergeCell ref="E587:L587"/>
    <mergeCell ref="C593:D593"/>
    <mergeCell ref="E593:L593"/>
    <mergeCell ref="D597:K597"/>
    <mergeCell ref="D596:K596"/>
    <mergeCell ref="D595:K595"/>
    <mergeCell ref="D594:K594"/>
    <mergeCell ref="D592:K592"/>
    <mergeCell ref="D591:K591"/>
    <mergeCell ref="D590:K590"/>
    <mergeCell ref="D589:K589"/>
    <mergeCell ref="D588:K588"/>
    <mergeCell ref="D586:K586"/>
    <mergeCell ref="D585:K585"/>
    <mergeCell ref="D584:K584"/>
    <mergeCell ref="D583:K583"/>
    <mergeCell ref="C598:D598"/>
    <mergeCell ref="E598:L598"/>
    <mergeCell ref="C600:D600"/>
    <mergeCell ref="E600:L600"/>
    <mergeCell ref="C601:D601"/>
    <mergeCell ref="E601:L601"/>
    <mergeCell ref="C608:D608"/>
    <mergeCell ref="E608:L608"/>
    <mergeCell ref="D610:K610"/>
    <mergeCell ref="D609:K609"/>
    <mergeCell ref="D607:K607"/>
    <mergeCell ref="D606:K606"/>
    <mergeCell ref="D605:K605"/>
    <mergeCell ref="D604:K604"/>
    <mergeCell ref="D603:K603"/>
    <mergeCell ref="D602:K602"/>
    <mergeCell ref="D599:K599"/>
    <mergeCell ref="C613:D613"/>
    <mergeCell ref="E613:L613"/>
    <mergeCell ref="C618:D618"/>
    <mergeCell ref="E618:L618"/>
    <mergeCell ref="C623:D623"/>
    <mergeCell ref="E623:L623"/>
    <mergeCell ref="D624:K624"/>
    <mergeCell ref="D622:K622"/>
    <mergeCell ref="D621:K621"/>
    <mergeCell ref="D620:K620"/>
    <mergeCell ref="D619:K619"/>
    <mergeCell ref="D617:K617"/>
    <mergeCell ref="D616:K616"/>
    <mergeCell ref="D615:K615"/>
    <mergeCell ref="D614:K614"/>
    <mergeCell ref="D612:K612"/>
    <mergeCell ref="D611:K611"/>
    <mergeCell ref="C628:D628"/>
    <mergeCell ref="E628:L628"/>
    <mergeCell ref="C629:D629"/>
    <mergeCell ref="E629:L629"/>
    <mergeCell ref="C634:D634"/>
    <mergeCell ref="E634:L634"/>
    <mergeCell ref="D638:K638"/>
    <mergeCell ref="D637:K637"/>
    <mergeCell ref="D636:K636"/>
    <mergeCell ref="D635:K635"/>
    <mergeCell ref="D633:K633"/>
    <mergeCell ref="D632:K632"/>
    <mergeCell ref="D631:K631"/>
    <mergeCell ref="D630:K630"/>
    <mergeCell ref="D627:K627"/>
    <mergeCell ref="D626:K626"/>
    <mergeCell ref="D625:K625"/>
    <mergeCell ref="D653:K653"/>
    <mergeCell ref="D652:K652"/>
    <mergeCell ref="C639:D639"/>
    <mergeCell ref="E639:L639"/>
    <mergeCell ref="C644:D644"/>
    <mergeCell ref="E644:L644"/>
    <mergeCell ref="C646:D646"/>
    <mergeCell ref="E646:L646"/>
    <mergeCell ref="C650:D650"/>
    <mergeCell ref="E650:L650"/>
    <mergeCell ref="C651:D651"/>
    <mergeCell ref="E651:L651"/>
    <mergeCell ref="D649:K649"/>
    <mergeCell ref="D648:K648"/>
    <mergeCell ref="D647:K647"/>
    <mergeCell ref="D645:K645"/>
    <mergeCell ref="D643:K643"/>
    <mergeCell ref="D642:K642"/>
    <mergeCell ref="D641:K641"/>
    <mergeCell ref="D640:K640"/>
    <mergeCell ref="D667:K667"/>
    <mergeCell ref="C656:D656"/>
    <mergeCell ref="E656:L656"/>
    <mergeCell ref="C661:D661"/>
    <mergeCell ref="E661:L661"/>
    <mergeCell ref="C666:D666"/>
    <mergeCell ref="E666:L666"/>
    <mergeCell ref="D665:K665"/>
    <mergeCell ref="D664:K664"/>
    <mergeCell ref="D663:K663"/>
    <mergeCell ref="D662:K662"/>
    <mergeCell ref="D660:K660"/>
    <mergeCell ref="D659:K659"/>
    <mergeCell ref="D658:K658"/>
    <mergeCell ref="D657:K657"/>
    <mergeCell ref="D655:K655"/>
    <mergeCell ref="D654:K654"/>
    <mergeCell ref="D680:K680"/>
    <mergeCell ref="C668:D668"/>
    <mergeCell ref="E668:L668"/>
    <mergeCell ref="C669:D669"/>
    <mergeCell ref="E669:L669"/>
    <mergeCell ref="C674:D674"/>
    <mergeCell ref="E674:L674"/>
    <mergeCell ref="C679:D679"/>
    <mergeCell ref="E679:L679"/>
    <mergeCell ref="D678:K678"/>
    <mergeCell ref="D677:K677"/>
    <mergeCell ref="D676:K676"/>
    <mergeCell ref="D675:K675"/>
    <mergeCell ref="D673:K673"/>
    <mergeCell ref="D672:K672"/>
    <mergeCell ref="D671:K671"/>
    <mergeCell ref="D670:K670"/>
    <mergeCell ref="D693:K693"/>
    <mergeCell ref="C684:D684"/>
    <mergeCell ref="E684:L684"/>
    <mergeCell ref="C686:D686"/>
    <mergeCell ref="E686:L686"/>
    <mergeCell ref="C687:D687"/>
    <mergeCell ref="E687:L687"/>
    <mergeCell ref="C692:D692"/>
    <mergeCell ref="E692:L692"/>
    <mergeCell ref="D691:K691"/>
    <mergeCell ref="D690:K690"/>
    <mergeCell ref="D689:K689"/>
    <mergeCell ref="D688:K688"/>
    <mergeCell ref="D685:K685"/>
    <mergeCell ref="D683:K683"/>
    <mergeCell ref="D682:K682"/>
    <mergeCell ref="D681:K681"/>
    <mergeCell ref="D706:K706"/>
    <mergeCell ref="C697:D697"/>
    <mergeCell ref="E697:L697"/>
    <mergeCell ref="C702:D702"/>
    <mergeCell ref="E702:L702"/>
    <mergeCell ref="C704:D704"/>
    <mergeCell ref="E704:L704"/>
    <mergeCell ref="C705:D705"/>
    <mergeCell ref="E705:L705"/>
    <mergeCell ref="D703:K703"/>
    <mergeCell ref="D701:K701"/>
    <mergeCell ref="D700:K700"/>
    <mergeCell ref="D699:K699"/>
    <mergeCell ref="D698:K698"/>
    <mergeCell ref="D696:K696"/>
    <mergeCell ref="D695:K695"/>
    <mergeCell ref="D694:K694"/>
    <mergeCell ref="C710:D710"/>
    <mergeCell ref="E710:L710"/>
    <mergeCell ref="C715:D715"/>
    <mergeCell ref="E715:L715"/>
    <mergeCell ref="C720:D720"/>
    <mergeCell ref="E720:L720"/>
    <mergeCell ref="D719:K719"/>
    <mergeCell ref="D718:K718"/>
    <mergeCell ref="D717:K717"/>
    <mergeCell ref="D716:K716"/>
    <mergeCell ref="D714:K714"/>
    <mergeCell ref="D713:K713"/>
    <mergeCell ref="D712:K712"/>
    <mergeCell ref="D711:K711"/>
    <mergeCell ref="D709:K709"/>
    <mergeCell ref="D708:K708"/>
    <mergeCell ref="D707:K707"/>
    <mergeCell ref="C724:D724"/>
    <mergeCell ref="E724:L724"/>
    <mergeCell ref="C726:D726"/>
    <mergeCell ref="E726:L726"/>
    <mergeCell ref="C727:D727"/>
    <mergeCell ref="E727:L727"/>
    <mergeCell ref="C732:D732"/>
    <mergeCell ref="E732:L732"/>
    <mergeCell ref="D733:K733"/>
    <mergeCell ref="D731:K731"/>
    <mergeCell ref="D730:K730"/>
    <mergeCell ref="D729:K729"/>
    <mergeCell ref="D728:K728"/>
    <mergeCell ref="D725:K725"/>
    <mergeCell ref="D723:K723"/>
    <mergeCell ref="D722:K722"/>
    <mergeCell ref="D721:K721"/>
    <mergeCell ref="C735:D735"/>
    <mergeCell ref="E735:L735"/>
    <mergeCell ref="C738:D738"/>
    <mergeCell ref="E738:L738"/>
    <mergeCell ref="C739:D739"/>
    <mergeCell ref="E739:L739"/>
    <mergeCell ref="C744:D744"/>
    <mergeCell ref="E744:L744"/>
    <mergeCell ref="D746:K746"/>
    <mergeCell ref="D745:K745"/>
    <mergeCell ref="D743:K743"/>
    <mergeCell ref="D742:K742"/>
    <mergeCell ref="D741:K741"/>
    <mergeCell ref="D740:K740"/>
    <mergeCell ref="D737:K737"/>
    <mergeCell ref="D736:K736"/>
    <mergeCell ref="D734:K734"/>
    <mergeCell ref="C748:D748"/>
    <mergeCell ref="E748:L748"/>
    <mergeCell ref="C752:D752"/>
    <mergeCell ref="E752:L752"/>
    <mergeCell ref="C753:D753"/>
    <mergeCell ref="E753:L753"/>
    <mergeCell ref="C756:D756"/>
    <mergeCell ref="E756:L756"/>
    <mergeCell ref="D759:K759"/>
    <mergeCell ref="D758:K758"/>
    <mergeCell ref="D757:K757"/>
    <mergeCell ref="D755:K755"/>
    <mergeCell ref="D754:K754"/>
    <mergeCell ref="D751:K751"/>
    <mergeCell ref="D750:K750"/>
    <mergeCell ref="D749:K749"/>
    <mergeCell ref="D747:K747"/>
    <mergeCell ref="D775:K775"/>
    <mergeCell ref="D774:K774"/>
    <mergeCell ref="C760:D760"/>
    <mergeCell ref="E760:L760"/>
    <mergeCell ref="C761:D761"/>
    <mergeCell ref="E761:L761"/>
    <mergeCell ref="C769:D769"/>
    <mergeCell ref="E769:L769"/>
    <mergeCell ref="D773:K773"/>
    <mergeCell ref="D772:K772"/>
    <mergeCell ref="D771:K771"/>
    <mergeCell ref="D770:K770"/>
    <mergeCell ref="D768:K768"/>
    <mergeCell ref="D767:K767"/>
    <mergeCell ref="D766:K766"/>
    <mergeCell ref="D765:K765"/>
    <mergeCell ref="D764:K764"/>
    <mergeCell ref="D763:K763"/>
    <mergeCell ref="D762:K762"/>
    <mergeCell ref="D790:K790"/>
    <mergeCell ref="D789:K789"/>
    <mergeCell ref="C777:D777"/>
    <mergeCell ref="E777:L777"/>
    <mergeCell ref="C784:D784"/>
    <mergeCell ref="E784:L784"/>
    <mergeCell ref="D788:K788"/>
    <mergeCell ref="D787:K787"/>
    <mergeCell ref="D786:K786"/>
    <mergeCell ref="D785:K785"/>
    <mergeCell ref="D783:K783"/>
    <mergeCell ref="D782:K782"/>
    <mergeCell ref="D781:K781"/>
    <mergeCell ref="D780:K780"/>
    <mergeCell ref="D779:K779"/>
    <mergeCell ref="D778:K778"/>
    <mergeCell ref="D776:K776"/>
    <mergeCell ref="D804:K804"/>
    <mergeCell ref="D803:K803"/>
    <mergeCell ref="C791:D791"/>
    <mergeCell ref="E791:L791"/>
    <mergeCell ref="C799:D799"/>
    <mergeCell ref="E799:L799"/>
    <mergeCell ref="C800:D800"/>
    <mergeCell ref="E800:L800"/>
    <mergeCell ref="D802:K802"/>
    <mergeCell ref="D801:K801"/>
    <mergeCell ref="D798:K798"/>
    <mergeCell ref="D797:K797"/>
    <mergeCell ref="D796:K796"/>
    <mergeCell ref="D795:K795"/>
    <mergeCell ref="D794:K794"/>
    <mergeCell ref="D793:K793"/>
    <mergeCell ref="D792:K792"/>
    <mergeCell ref="D819:K819"/>
    <mergeCell ref="D818:K818"/>
    <mergeCell ref="D817:K817"/>
    <mergeCell ref="C805:D805"/>
    <mergeCell ref="E805:L805"/>
    <mergeCell ref="C810:D810"/>
    <mergeCell ref="E810:L810"/>
    <mergeCell ref="C815:D815"/>
    <mergeCell ref="E815:L815"/>
    <mergeCell ref="D816:K816"/>
    <mergeCell ref="D814:K814"/>
    <mergeCell ref="D813:K813"/>
    <mergeCell ref="D812:K812"/>
    <mergeCell ref="D811:K811"/>
    <mergeCell ref="D809:K809"/>
    <mergeCell ref="D808:K808"/>
    <mergeCell ref="D807:K807"/>
    <mergeCell ref="D806:K806"/>
    <mergeCell ref="D834:K834"/>
    <mergeCell ref="D833:K833"/>
    <mergeCell ref="D832:K832"/>
    <mergeCell ref="D831:K831"/>
    <mergeCell ref="C820:D820"/>
    <mergeCell ref="E820:L820"/>
    <mergeCell ref="C825:D825"/>
    <mergeCell ref="E825:L825"/>
    <mergeCell ref="C830:D830"/>
    <mergeCell ref="E830:L830"/>
    <mergeCell ref="D829:K829"/>
    <mergeCell ref="D828:K828"/>
    <mergeCell ref="D827:K827"/>
    <mergeCell ref="D826:K826"/>
    <mergeCell ref="D824:K824"/>
    <mergeCell ref="D823:K823"/>
    <mergeCell ref="D822:K822"/>
    <mergeCell ref="D821:K821"/>
    <mergeCell ref="D848:K848"/>
    <mergeCell ref="D847:K847"/>
    <mergeCell ref="D846:K846"/>
    <mergeCell ref="C835:D835"/>
    <mergeCell ref="E835:L835"/>
    <mergeCell ref="C840:D840"/>
    <mergeCell ref="E840:L840"/>
    <mergeCell ref="C845:D845"/>
    <mergeCell ref="E845:L845"/>
    <mergeCell ref="D844:K844"/>
    <mergeCell ref="D843:K843"/>
    <mergeCell ref="D842:K842"/>
    <mergeCell ref="D841:K841"/>
    <mergeCell ref="D839:K839"/>
    <mergeCell ref="D838:K838"/>
    <mergeCell ref="D837:K837"/>
    <mergeCell ref="D836:K836"/>
    <mergeCell ref="D862:K862"/>
    <mergeCell ref="D861:K861"/>
    <mergeCell ref="C850:D850"/>
    <mergeCell ref="E850:L850"/>
    <mergeCell ref="C855:D855"/>
    <mergeCell ref="E855:L855"/>
    <mergeCell ref="C860:D860"/>
    <mergeCell ref="E860:L860"/>
    <mergeCell ref="D859:K859"/>
    <mergeCell ref="D858:K858"/>
    <mergeCell ref="D857:K857"/>
    <mergeCell ref="D856:K856"/>
    <mergeCell ref="D854:K854"/>
    <mergeCell ref="D853:K853"/>
    <mergeCell ref="D852:K852"/>
    <mergeCell ref="D851:K851"/>
    <mergeCell ref="D849:K849"/>
    <mergeCell ref="D876:K876"/>
    <mergeCell ref="C865:D865"/>
    <mergeCell ref="E865:L865"/>
    <mergeCell ref="C870:D870"/>
    <mergeCell ref="E870:L870"/>
    <mergeCell ref="C875:D875"/>
    <mergeCell ref="E875:L875"/>
    <mergeCell ref="D874:K874"/>
    <mergeCell ref="D873:K873"/>
    <mergeCell ref="D872:K872"/>
    <mergeCell ref="D871:K871"/>
    <mergeCell ref="D869:K869"/>
    <mergeCell ref="D868:K868"/>
    <mergeCell ref="D867:K867"/>
    <mergeCell ref="D866:K866"/>
    <mergeCell ref="D864:K864"/>
    <mergeCell ref="D863:K863"/>
    <mergeCell ref="C880:D880"/>
    <mergeCell ref="E880:L880"/>
    <mergeCell ref="C885:D885"/>
    <mergeCell ref="E885:L885"/>
    <mergeCell ref="C890:D890"/>
    <mergeCell ref="E890:L890"/>
    <mergeCell ref="D889:K889"/>
    <mergeCell ref="D888:K888"/>
    <mergeCell ref="D887:K887"/>
    <mergeCell ref="D886:K886"/>
    <mergeCell ref="D884:K884"/>
    <mergeCell ref="D883:K883"/>
    <mergeCell ref="D882:K882"/>
    <mergeCell ref="D881:K881"/>
    <mergeCell ref="D879:K879"/>
    <mergeCell ref="D878:K878"/>
    <mergeCell ref="D877:K877"/>
    <mergeCell ref="D918:K918"/>
    <mergeCell ref="C926:D926"/>
    <mergeCell ref="D904:K904"/>
    <mergeCell ref="D903:K903"/>
    <mergeCell ref="C891:D891"/>
    <mergeCell ref="E891:L891"/>
    <mergeCell ref="C893:D893"/>
    <mergeCell ref="E893:L893"/>
    <mergeCell ref="C895:D895"/>
    <mergeCell ref="E895:L895"/>
    <mergeCell ref="C897:D897"/>
    <mergeCell ref="E897:L897"/>
    <mergeCell ref="C899:D899"/>
    <mergeCell ref="E899:L899"/>
    <mergeCell ref="C902:D902"/>
    <mergeCell ref="E902:L902"/>
    <mergeCell ref="D901:K901"/>
    <mergeCell ref="D900:K900"/>
    <mergeCell ref="D898:K898"/>
    <mergeCell ref="D896:K896"/>
    <mergeCell ref="D894:K894"/>
    <mergeCell ref="D892:K892"/>
    <mergeCell ref="D938:K938"/>
    <mergeCell ref="D937:K937"/>
    <mergeCell ref="D936:K936"/>
    <mergeCell ref="E926:L926"/>
    <mergeCell ref="C905:D905"/>
    <mergeCell ref="E905:L905"/>
    <mergeCell ref="C906:D906"/>
    <mergeCell ref="E906:L906"/>
    <mergeCell ref="D917:K917"/>
    <mergeCell ref="D916:K916"/>
    <mergeCell ref="D915:K915"/>
    <mergeCell ref="D914:K914"/>
    <mergeCell ref="D913:K913"/>
    <mergeCell ref="D912:K912"/>
    <mergeCell ref="D911:K911"/>
    <mergeCell ref="D910:K910"/>
    <mergeCell ref="D909:K909"/>
    <mergeCell ref="D908:K908"/>
    <mergeCell ref="D907:K907"/>
    <mergeCell ref="D932:K932"/>
    <mergeCell ref="D931:K931"/>
    <mergeCell ref="D930:K930"/>
    <mergeCell ref="D929:K929"/>
    <mergeCell ref="D928:K928"/>
    <mergeCell ref="D927:K927"/>
    <mergeCell ref="D925:K925"/>
    <mergeCell ref="D924:K924"/>
    <mergeCell ref="D923:K923"/>
    <mergeCell ref="D922:K922"/>
    <mergeCell ref="D921:K921"/>
    <mergeCell ref="D920:K920"/>
    <mergeCell ref="D919:K919"/>
    <mergeCell ref="D1061:K1061"/>
    <mergeCell ref="C1024:D1024"/>
    <mergeCell ref="E1024:L1024"/>
    <mergeCell ref="C1000:D1000"/>
    <mergeCell ref="E1000:L1000"/>
    <mergeCell ref="C1006:D1006"/>
    <mergeCell ref="E1006:L1006"/>
    <mergeCell ref="C1012:D1012"/>
    <mergeCell ref="E1012:L1012"/>
    <mergeCell ref="D1021:K1021"/>
    <mergeCell ref="D1020:K1020"/>
    <mergeCell ref="D1019:K1019"/>
    <mergeCell ref="D1017:K1017"/>
    <mergeCell ref="D1016:K1016"/>
    <mergeCell ref="D1015:K1015"/>
    <mergeCell ref="D1014:K1014"/>
    <mergeCell ref="C988:D988"/>
    <mergeCell ref="E988:L988"/>
    <mergeCell ref="C994:D994"/>
    <mergeCell ref="E994:L994"/>
    <mergeCell ref="D997:K997"/>
    <mergeCell ref="D996:K996"/>
    <mergeCell ref="D995:K995"/>
    <mergeCell ref="D993:K993"/>
    <mergeCell ref="D992:K992"/>
    <mergeCell ref="D991:K991"/>
    <mergeCell ref="D990:K990"/>
    <mergeCell ref="D989:K989"/>
    <mergeCell ref="D1039:K1039"/>
    <mergeCell ref="D1038:K1038"/>
    <mergeCell ref="D1037:K1037"/>
    <mergeCell ref="D1035:K1035"/>
    <mergeCell ref="A18:A20"/>
    <mergeCell ref="C1048:D1048"/>
    <mergeCell ref="E1048:L1048"/>
    <mergeCell ref="C1060:D1060"/>
    <mergeCell ref="E1060:L1060"/>
    <mergeCell ref="C1054:D1054"/>
    <mergeCell ref="E1054:L1054"/>
    <mergeCell ref="C1018:D1018"/>
    <mergeCell ref="E1018:L1018"/>
    <mergeCell ref="C1030:D1030"/>
    <mergeCell ref="E1030:L1030"/>
    <mergeCell ref="C1036:D1036"/>
    <mergeCell ref="E1036:L1036"/>
    <mergeCell ref="C1042:D1042"/>
    <mergeCell ref="E1042:L1042"/>
    <mergeCell ref="D987:K987"/>
    <mergeCell ref="D986:K986"/>
    <mergeCell ref="D985:K985"/>
    <mergeCell ref="D984:K984"/>
    <mergeCell ref="D983:K983"/>
    <mergeCell ref="C970:D970"/>
    <mergeCell ref="E970:L970"/>
    <mergeCell ref="D1053:K1053"/>
    <mergeCell ref="D1052:K1052"/>
    <mergeCell ref="D1051:K1051"/>
    <mergeCell ref="D1050:K1050"/>
    <mergeCell ref="C976:D976"/>
    <mergeCell ref="E976:L976"/>
    <mergeCell ref="C982:D982"/>
    <mergeCell ref="E982:L982"/>
    <mergeCell ref="D981:K981"/>
    <mergeCell ref="D980:K980"/>
    <mergeCell ref="D1059:K1059"/>
    <mergeCell ref="D1058:K1058"/>
    <mergeCell ref="D1057:K1057"/>
    <mergeCell ref="D1056:K1056"/>
    <mergeCell ref="D1055:K1055"/>
    <mergeCell ref="D1041:K1041"/>
    <mergeCell ref="D1040:K1040"/>
    <mergeCell ref="D1011:K1011"/>
    <mergeCell ref="D1010:K1010"/>
    <mergeCell ref="D1009:K1009"/>
    <mergeCell ref="D1008:K1008"/>
    <mergeCell ref="D1034:K1034"/>
    <mergeCell ref="D1033:K1033"/>
    <mergeCell ref="D1032:K1032"/>
    <mergeCell ref="D1031:K1031"/>
    <mergeCell ref="D1029:K1029"/>
    <mergeCell ref="D1028:K1028"/>
    <mergeCell ref="D934:K934"/>
    <mergeCell ref="D933:K933"/>
    <mergeCell ref="D979:K979"/>
    <mergeCell ref="D978:K978"/>
    <mergeCell ref="D977:K977"/>
    <mergeCell ref="D975:K975"/>
    <mergeCell ref="D974:K974"/>
    <mergeCell ref="D973:K973"/>
    <mergeCell ref="D972:K972"/>
    <mergeCell ref="D971:K971"/>
    <mergeCell ref="D969:K969"/>
    <mergeCell ref="C963:D963"/>
    <mergeCell ref="E963:L963"/>
    <mergeCell ref="C964:D964"/>
    <mergeCell ref="E964:L964"/>
    <mergeCell ref="D968:K968"/>
    <mergeCell ref="D1049:K1049"/>
    <mergeCell ref="D1047:K1047"/>
    <mergeCell ref="D1046:K1046"/>
    <mergeCell ref="D1045:K1045"/>
    <mergeCell ref="D1044:K1044"/>
    <mergeCell ref="D1043:K1043"/>
    <mergeCell ref="D967:K967"/>
    <mergeCell ref="D966:K966"/>
    <mergeCell ref="D965:K965"/>
    <mergeCell ref="D959:K959"/>
    <mergeCell ref="D958:K958"/>
    <mergeCell ref="D957:K957"/>
    <mergeCell ref="D956:K956"/>
    <mergeCell ref="D955:K955"/>
    <mergeCell ref="D954:K954"/>
    <mergeCell ref="D953:K953"/>
    <mergeCell ref="E960:L960"/>
    <mergeCell ref="E961:K961"/>
    <mergeCell ref="D1007:K1007"/>
    <mergeCell ref="D1005:K1005"/>
    <mergeCell ref="D1004:K1004"/>
    <mergeCell ref="D1003:K1003"/>
    <mergeCell ref="D1002:K1002"/>
    <mergeCell ref="D1001:K1001"/>
    <mergeCell ref="D999:K999"/>
    <mergeCell ref="D998:K998"/>
    <mergeCell ref="D1027:K1027"/>
    <mergeCell ref="D1026:K1026"/>
    <mergeCell ref="D1025:K1025"/>
    <mergeCell ref="D1023:K1023"/>
    <mergeCell ref="D1022:K1022"/>
    <mergeCell ref="D1013:K1013"/>
    <mergeCell ref="D935:K935"/>
    <mergeCell ref="D952:K952"/>
    <mergeCell ref="D951:K951"/>
    <mergeCell ref="C950:D950"/>
    <mergeCell ref="E950:L950"/>
    <mergeCell ref="D949:K949"/>
    <mergeCell ref="D948:K948"/>
    <mergeCell ref="D947:K947"/>
    <mergeCell ref="D946:K946"/>
    <mergeCell ref="D945:K945"/>
    <mergeCell ref="D944:K944"/>
    <mergeCell ref="D943:K943"/>
    <mergeCell ref="D942:K942"/>
    <mergeCell ref="D941:K941"/>
    <mergeCell ref="D940:K940"/>
    <mergeCell ref="D939:K939"/>
  </mergeCells>
  <pageMargins left="0.23622047244094499" right="0.23622047244094499" top="0.74803149606299202" bottom="0.74803149606299202" header="0.31496062992126" footer="0.31496062992126"/>
  <pageSetup scale="62" orientation="landscape" horizontalDpi="0" verticalDpi="0" r:id="rId1"/>
  <headerFooter alignWithMargins="0">
    <oddFooter>&amp;L&amp;8&amp;F&amp;C&amp;8&amp;A&amp;R&amp;8&amp;P de &amp;N</oddFooter>
  </headerFooter>
  <rowBreaks count="1" manualBreakCount="1">
    <brk id="3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448"/>
  <sheetViews>
    <sheetView view="pageLayout" topLeftCell="A36" zoomScale="150" zoomScaleNormal="100" zoomScalePageLayoutView="150" workbookViewId="0">
      <selection activeCell="P13" sqref="P13"/>
    </sheetView>
  </sheetViews>
  <sheetFormatPr baseColWidth="10" defaultColWidth="6" defaultRowHeight="13"/>
  <cols>
    <col min="1" max="1" width="5.6640625" style="86" bestFit="1" customWidth="1"/>
    <col min="2" max="2" width="26" bestFit="1" customWidth="1"/>
    <col min="3" max="3" width="19.1640625" style="70" bestFit="1" customWidth="1"/>
    <col min="4" max="4" width="12.33203125" customWidth="1"/>
    <col min="5" max="5" width="19.6640625" customWidth="1"/>
    <col min="6" max="6" width="12.33203125" customWidth="1"/>
    <col min="7" max="7" width="14.5" customWidth="1"/>
    <col min="8" max="10" width="12.33203125" customWidth="1"/>
    <col min="11" max="11" width="14.5" customWidth="1"/>
    <col min="12" max="12" width="9" bestFit="1" customWidth="1"/>
    <col min="13" max="15" width="10.6640625" customWidth="1"/>
    <col min="16" max="16" width="10.6640625" style="184" customWidth="1"/>
  </cols>
  <sheetData>
    <row r="1" spans="1:16">
      <c r="A1" s="79"/>
      <c r="B1" s="50"/>
      <c r="C1" s="66"/>
      <c r="D1" s="50"/>
      <c r="E1" s="50"/>
      <c r="F1" s="50"/>
      <c r="G1" s="50"/>
      <c r="H1" s="50"/>
      <c r="I1" s="50"/>
      <c r="J1" s="50"/>
      <c r="K1" s="50"/>
      <c r="L1" s="50"/>
      <c r="M1" s="50"/>
      <c r="N1" s="50"/>
      <c r="O1" s="50"/>
      <c r="P1" s="174"/>
    </row>
    <row r="2" spans="1:16" ht="32.25" customHeight="1">
      <c r="A2" s="80"/>
      <c r="B2" s="54"/>
      <c r="C2" s="67"/>
      <c r="D2" s="54"/>
      <c r="E2" s="219" t="s">
        <v>0</v>
      </c>
      <c r="F2" s="219"/>
      <c r="G2" s="219"/>
      <c r="H2" s="219"/>
      <c r="I2" s="219"/>
      <c r="J2" s="219"/>
      <c r="K2" s="54"/>
      <c r="L2" s="54"/>
      <c r="M2" s="54"/>
      <c r="N2" s="54"/>
      <c r="O2" s="54"/>
      <c r="P2" s="175"/>
    </row>
    <row r="3" spans="1:16">
      <c r="A3" s="80"/>
      <c r="B3" s="54"/>
      <c r="C3" s="67"/>
      <c r="D3" s="54"/>
      <c r="E3" s="222" t="s">
        <v>1</v>
      </c>
      <c r="F3" s="222"/>
      <c r="G3" s="222"/>
      <c r="H3" s="222"/>
      <c r="I3" s="222"/>
      <c r="J3" s="222"/>
      <c r="K3" s="54"/>
      <c r="L3" s="54"/>
      <c r="M3" s="54"/>
      <c r="N3" s="54"/>
      <c r="O3" s="54"/>
      <c r="P3" s="175"/>
    </row>
    <row r="4" spans="1:16" ht="19.5" customHeight="1">
      <c r="A4" s="80"/>
      <c r="B4" s="54"/>
      <c r="C4" s="67"/>
      <c r="D4" s="54"/>
      <c r="E4" s="54"/>
      <c r="F4" s="54"/>
      <c r="G4" s="54"/>
      <c r="H4" s="54"/>
      <c r="I4" s="54"/>
      <c r="J4" s="220" t="s">
        <v>2</v>
      </c>
      <c r="K4" s="220"/>
      <c r="L4" s="220"/>
      <c r="M4" s="220"/>
      <c r="N4" s="54"/>
      <c r="O4" s="54"/>
      <c r="P4" s="175"/>
    </row>
    <row r="5" spans="1:16">
      <c r="A5" s="61" t="s">
        <v>3</v>
      </c>
      <c r="B5" s="60" t="s">
        <v>658</v>
      </c>
      <c r="C5" s="139"/>
      <c r="D5" s="60"/>
      <c r="E5" s="60"/>
      <c r="F5" s="60"/>
      <c r="G5" s="60"/>
      <c r="H5" s="60"/>
      <c r="I5" s="54"/>
      <c r="J5" s="54"/>
      <c r="K5" s="54"/>
      <c r="L5" s="54"/>
      <c r="M5" s="54"/>
      <c r="N5" s="54"/>
      <c r="O5" s="54"/>
      <c r="P5" s="175"/>
    </row>
    <row r="6" spans="1:16">
      <c r="A6" s="80"/>
      <c r="B6" s="54"/>
      <c r="C6" s="67"/>
      <c r="D6" s="54"/>
      <c r="E6" s="54"/>
      <c r="F6" s="54"/>
      <c r="G6" s="54"/>
      <c r="H6" s="54"/>
      <c r="I6" s="54"/>
      <c r="J6" s="220" t="s">
        <v>5</v>
      </c>
      <c r="K6" s="220"/>
      <c r="L6" s="220"/>
      <c r="M6" s="220"/>
      <c r="N6" s="54"/>
      <c r="O6" s="54"/>
      <c r="P6" s="175"/>
    </row>
    <row r="7" spans="1:16">
      <c r="A7" s="81"/>
      <c r="B7" s="58"/>
      <c r="C7" s="68"/>
      <c r="D7" s="58"/>
      <c r="E7" s="58"/>
      <c r="F7" s="58"/>
      <c r="G7" s="58"/>
      <c r="H7" s="58"/>
      <c r="I7" s="58"/>
      <c r="J7" s="221" t="s">
        <v>6</v>
      </c>
      <c r="K7" s="221"/>
      <c r="L7" s="221"/>
      <c r="M7" s="58"/>
      <c r="N7" s="58"/>
      <c r="O7" s="58"/>
      <c r="P7" s="176"/>
    </row>
    <row r="8" spans="1:16">
      <c r="A8" s="199" t="s">
        <v>7</v>
      </c>
      <c r="B8" s="201" t="s">
        <v>8</v>
      </c>
      <c r="C8" s="203" t="s">
        <v>9</v>
      </c>
      <c r="D8" s="225" t="s">
        <v>10</v>
      </c>
      <c r="E8" s="226"/>
      <c r="F8" s="226"/>
      <c r="G8" s="226"/>
      <c r="H8" s="226"/>
      <c r="I8" s="226"/>
      <c r="J8" s="226"/>
      <c r="K8" s="227"/>
      <c r="L8" s="205" t="s">
        <v>11</v>
      </c>
      <c r="M8" s="205" t="s">
        <v>12</v>
      </c>
      <c r="N8" s="207" t="s">
        <v>13</v>
      </c>
      <c r="O8" s="207"/>
      <c r="P8" s="177"/>
    </row>
    <row r="9" spans="1:16" ht="28">
      <c r="A9" s="200"/>
      <c r="B9" s="202"/>
      <c r="C9" s="204"/>
      <c r="D9" s="228"/>
      <c r="E9" s="229"/>
      <c r="F9" s="229"/>
      <c r="G9" s="229"/>
      <c r="H9" s="229"/>
      <c r="I9" s="229"/>
      <c r="J9" s="229"/>
      <c r="K9" s="230"/>
      <c r="L9" s="206"/>
      <c r="M9" s="206"/>
      <c r="N9" s="32" t="s">
        <v>14</v>
      </c>
      <c r="O9" s="32" t="s">
        <v>15</v>
      </c>
      <c r="P9" s="178" t="s">
        <v>16</v>
      </c>
    </row>
    <row r="10" spans="1:16" ht="16">
      <c r="A10" s="82" t="s">
        <v>17</v>
      </c>
      <c r="B10" s="133"/>
      <c r="C10" s="72" t="s">
        <v>18</v>
      </c>
      <c r="D10" s="231" t="s">
        <v>658</v>
      </c>
      <c r="E10" s="231"/>
      <c r="F10" s="231"/>
      <c r="G10" s="231"/>
      <c r="H10" s="231"/>
      <c r="I10" s="231"/>
      <c r="J10" s="231"/>
      <c r="K10" s="231"/>
      <c r="L10" s="73"/>
      <c r="M10" s="133"/>
      <c r="N10" s="4"/>
      <c r="O10" s="4"/>
      <c r="P10" s="179"/>
    </row>
    <row r="11" spans="1:16">
      <c r="A11" s="83" t="s">
        <v>17</v>
      </c>
      <c r="B11" s="138"/>
      <c r="C11" s="223" t="s">
        <v>659</v>
      </c>
      <c r="D11" s="223"/>
      <c r="E11" s="224" t="s">
        <v>660</v>
      </c>
      <c r="F11" s="224"/>
      <c r="G11" s="224"/>
      <c r="H11" s="224"/>
      <c r="I11" s="224"/>
      <c r="J11" s="224"/>
      <c r="K11" s="224"/>
      <c r="L11" s="224"/>
      <c r="M11" s="138"/>
      <c r="N11" s="7"/>
      <c r="O11" s="7"/>
      <c r="P11" s="180"/>
    </row>
    <row r="12" spans="1:16">
      <c r="A12" s="84" t="s">
        <v>17</v>
      </c>
      <c r="B12" s="137"/>
      <c r="C12" s="218" t="s">
        <v>661</v>
      </c>
      <c r="D12" s="218"/>
      <c r="E12" s="216" t="s">
        <v>662</v>
      </c>
      <c r="F12" s="216"/>
      <c r="G12" s="216"/>
      <c r="H12" s="216"/>
      <c r="I12" s="216"/>
      <c r="J12" s="216"/>
      <c r="K12" s="216"/>
      <c r="L12" s="216"/>
      <c r="M12" s="137"/>
      <c r="N12" s="1"/>
      <c r="O12" s="1"/>
      <c r="P12" s="181"/>
    </row>
    <row r="13" spans="1:16" ht="38.25" customHeight="1">
      <c r="A13" s="26">
        <v>1</v>
      </c>
      <c r="B13" s="9"/>
      <c r="C13" s="137" t="s">
        <v>663</v>
      </c>
      <c r="D13" s="217" t="s">
        <v>664</v>
      </c>
      <c r="E13" s="217"/>
      <c r="F13" s="217"/>
      <c r="G13" s="217"/>
      <c r="H13" s="217"/>
      <c r="I13" s="217"/>
      <c r="J13" s="217"/>
      <c r="K13" s="217"/>
      <c r="L13" s="33" t="s">
        <v>31</v>
      </c>
      <c r="M13" s="10">
        <v>2.4</v>
      </c>
      <c r="N13" s="1"/>
      <c r="O13" s="1"/>
      <c r="P13" s="182">
        <f>IF(L13&gt;0,M13*N13,"")</f>
        <v>0</v>
      </c>
    </row>
    <row r="14" spans="1:16" ht="38.25" customHeight="1">
      <c r="A14" s="26">
        <v>2</v>
      </c>
      <c r="B14" s="9"/>
      <c r="C14" s="137" t="s">
        <v>188</v>
      </c>
      <c r="D14" s="217" t="s">
        <v>189</v>
      </c>
      <c r="E14" s="217"/>
      <c r="F14" s="217"/>
      <c r="G14" s="217"/>
      <c r="H14" s="217"/>
      <c r="I14" s="217"/>
      <c r="J14" s="217"/>
      <c r="K14" s="217"/>
      <c r="L14" s="33" t="s">
        <v>177</v>
      </c>
      <c r="M14" s="10">
        <v>369411</v>
      </c>
      <c r="N14" s="1"/>
      <c r="O14" s="1"/>
      <c r="P14" s="182">
        <f t="shared" ref="P14:P77" si="0">IF(L14&gt;0,M14*N14,"")</f>
        <v>0</v>
      </c>
    </row>
    <row r="15" spans="1:16" ht="25.5" customHeight="1">
      <c r="A15" s="26">
        <v>3</v>
      </c>
      <c r="B15" s="9"/>
      <c r="C15" s="137" t="s">
        <v>665</v>
      </c>
      <c r="D15" s="217" t="s">
        <v>666</v>
      </c>
      <c r="E15" s="217"/>
      <c r="F15" s="217"/>
      <c r="G15" s="217"/>
      <c r="H15" s="217"/>
      <c r="I15" s="217"/>
      <c r="J15" s="217"/>
      <c r="K15" s="217"/>
      <c r="L15" s="33" t="s">
        <v>177</v>
      </c>
      <c r="M15" s="10">
        <v>4352</v>
      </c>
      <c r="N15" s="1"/>
      <c r="O15" s="1"/>
      <c r="P15" s="182">
        <f t="shared" si="0"/>
        <v>0</v>
      </c>
    </row>
    <row r="16" spans="1:16" ht="38.25" customHeight="1">
      <c r="A16" s="26">
        <v>4</v>
      </c>
      <c r="B16" s="9"/>
      <c r="C16" s="137" t="s">
        <v>667</v>
      </c>
      <c r="D16" s="217" t="s">
        <v>668</v>
      </c>
      <c r="E16" s="217"/>
      <c r="F16" s="217"/>
      <c r="G16" s="217"/>
      <c r="H16" s="217"/>
      <c r="I16" s="217"/>
      <c r="J16" s="217"/>
      <c r="K16" s="217"/>
      <c r="L16" s="33" t="s">
        <v>177</v>
      </c>
      <c r="M16" s="10">
        <v>129</v>
      </c>
      <c r="N16" s="1"/>
      <c r="O16" s="1"/>
      <c r="P16" s="182">
        <f t="shared" si="0"/>
        <v>0</v>
      </c>
    </row>
    <row r="17" spans="1:16" ht="25.5" customHeight="1">
      <c r="A17" s="26">
        <v>5</v>
      </c>
      <c r="B17" s="9"/>
      <c r="C17" s="137" t="s">
        <v>669</v>
      </c>
      <c r="D17" s="217" t="s">
        <v>670</v>
      </c>
      <c r="E17" s="217"/>
      <c r="F17" s="217"/>
      <c r="G17" s="217"/>
      <c r="H17" s="217"/>
      <c r="I17" s="217"/>
      <c r="J17" s="217"/>
      <c r="K17" s="217"/>
      <c r="L17" s="33" t="s">
        <v>177</v>
      </c>
      <c r="M17" s="10">
        <v>5530</v>
      </c>
      <c r="N17" s="1"/>
      <c r="O17" s="1"/>
      <c r="P17" s="182">
        <f t="shared" si="0"/>
        <v>0</v>
      </c>
    </row>
    <row r="18" spans="1:16" ht="38.25" customHeight="1">
      <c r="A18" s="26">
        <v>6</v>
      </c>
      <c r="B18" s="9"/>
      <c r="C18" s="137" t="s">
        <v>671</v>
      </c>
      <c r="D18" s="217" t="s">
        <v>672</v>
      </c>
      <c r="E18" s="217"/>
      <c r="F18" s="217"/>
      <c r="G18" s="217"/>
      <c r="H18" s="217"/>
      <c r="I18" s="217"/>
      <c r="J18" s="217"/>
      <c r="K18" s="217"/>
      <c r="L18" s="33" t="s">
        <v>177</v>
      </c>
      <c r="M18" s="10">
        <v>11035</v>
      </c>
      <c r="N18" s="1"/>
      <c r="O18" s="1"/>
      <c r="P18" s="182">
        <f t="shared" si="0"/>
        <v>0</v>
      </c>
    </row>
    <row r="19" spans="1:16" ht="25.5" customHeight="1">
      <c r="A19" s="26">
        <v>7</v>
      </c>
      <c r="B19" s="9"/>
      <c r="C19" s="137" t="s">
        <v>673</v>
      </c>
      <c r="D19" s="217" t="s">
        <v>674</v>
      </c>
      <c r="E19" s="217"/>
      <c r="F19" s="217"/>
      <c r="G19" s="217"/>
      <c r="H19" s="217"/>
      <c r="I19" s="217"/>
      <c r="J19" s="217"/>
      <c r="K19" s="217"/>
      <c r="L19" s="33" t="s">
        <v>31</v>
      </c>
      <c r="M19" s="10">
        <v>1429.4</v>
      </c>
      <c r="N19" s="1"/>
      <c r="O19" s="1"/>
      <c r="P19" s="182">
        <f t="shared" si="0"/>
        <v>0</v>
      </c>
    </row>
    <row r="20" spans="1:16" ht="25.5" customHeight="1">
      <c r="A20" s="26">
        <v>8</v>
      </c>
      <c r="B20" s="9"/>
      <c r="C20" s="137" t="s">
        <v>675</v>
      </c>
      <c r="D20" s="217" t="s">
        <v>676</v>
      </c>
      <c r="E20" s="217"/>
      <c r="F20" s="217"/>
      <c r="G20" s="217"/>
      <c r="H20" s="217"/>
      <c r="I20" s="217"/>
      <c r="J20" s="217"/>
      <c r="K20" s="217"/>
      <c r="L20" s="33" t="s">
        <v>177</v>
      </c>
      <c r="M20" s="10">
        <v>112747</v>
      </c>
      <c r="N20" s="1"/>
      <c r="O20" s="1"/>
      <c r="P20" s="182">
        <f t="shared" si="0"/>
        <v>0</v>
      </c>
    </row>
    <row r="21" spans="1:16" ht="25.5" customHeight="1">
      <c r="A21" s="26">
        <v>9</v>
      </c>
      <c r="B21" s="9"/>
      <c r="C21" s="137" t="s">
        <v>677</v>
      </c>
      <c r="D21" s="217" t="s">
        <v>678</v>
      </c>
      <c r="E21" s="217"/>
      <c r="F21" s="217"/>
      <c r="G21" s="217"/>
      <c r="H21" s="217"/>
      <c r="I21" s="217"/>
      <c r="J21" s="217"/>
      <c r="K21" s="217"/>
      <c r="L21" s="33" t="s">
        <v>177</v>
      </c>
      <c r="M21" s="10">
        <v>3990</v>
      </c>
      <c r="N21" s="1"/>
      <c r="O21" s="1"/>
      <c r="P21" s="182">
        <f t="shared" si="0"/>
        <v>0</v>
      </c>
    </row>
    <row r="22" spans="1:16">
      <c r="A22" s="26">
        <v>10</v>
      </c>
      <c r="B22" s="9"/>
      <c r="C22" s="137" t="s">
        <v>679</v>
      </c>
      <c r="D22" s="217" t="s">
        <v>680</v>
      </c>
      <c r="E22" s="217"/>
      <c r="F22" s="217"/>
      <c r="G22" s="217"/>
      <c r="H22" s="217"/>
      <c r="I22" s="217"/>
      <c r="J22" s="217"/>
      <c r="K22" s="217"/>
      <c r="L22" s="33" t="s">
        <v>466</v>
      </c>
      <c r="M22" s="10">
        <v>132</v>
      </c>
      <c r="N22" s="1"/>
      <c r="O22" s="1"/>
      <c r="P22" s="182">
        <f t="shared" si="0"/>
        <v>0</v>
      </c>
    </row>
    <row r="23" spans="1:16">
      <c r="A23" s="26">
        <v>11</v>
      </c>
      <c r="B23" s="9"/>
      <c r="C23" s="137" t="s">
        <v>681</v>
      </c>
      <c r="D23" s="217" t="s">
        <v>682</v>
      </c>
      <c r="E23" s="217"/>
      <c r="F23" s="217"/>
      <c r="G23" s="217"/>
      <c r="H23" s="217"/>
      <c r="I23" s="217"/>
      <c r="J23" s="217"/>
      <c r="K23" s="217"/>
      <c r="L23" s="33" t="s">
        <v>466</v>
      </c>
      <c r="M23" s="10">
        <v>132</v>
      </c>
      <c r="N23" s="1"/>
      <c r="O23" s="1"/>
      <c r="P23" s="182">
        <f t="shared" si="0"/>
        <v>0</v>
      </c>
    </row>
    <row r="24" spans="1:16" ht="25.5" customHeight="1">
      <c r="A24" s="26">
        <v>12</v>
      </c>
      <c r="B24" s="9"/>
      <c r="C24" s="137" t="s">
        <v>175</v>
      </c>
      <c r="D24" s="217" t="s">
        <v>176</v>
      </c>
      <c r="E24" s="217"/>
      <c r="F24" s="217"/>
      <c r="G24" s="217"/>
      <c r="H24" s="217"/>
      <c r="I24" s="217"/>
      <c r="J24" s="217"/>
      <c r="K24" s="217"/>
      <c r="L24" s="33" t="s">
        <v>177</v>
      </c>
      <c r="M24" s="10">
        <v>2738</v>
      </c>
      <c r="N24" s="1"/>
      <c r="O24" s="1"/>
      <c r="P24" s="182">
        <f t="shared" si="0"/>
        <v>0</v>
      </c>
    </row>
    <row r="25" spans="1:16">
      <c r="A25" s="26">
        <v>13</v>
      </c>
      <c r="B25" s="9"/>
      <c r="C25" s="137" t="s">
        <v>683</v>
      </c>
      <c r="D25" s="217" t="s">
        <v>684</v>
      </c>
      <c r="E25" s="217"/>
      <c r="F25" s="217"/>
      <c r="G25" s="217"/>
      <c r="H25" s="217"/>
      <c r="I25" s="217"/>
      <c r="J25" s="217"/>
      <c r="K25" s="217"/>
      <c r="L25" s="33" t="s">
        <v>466</v>
      </c>
      <c r="M25" s="10">
        <v>132</v>
      </c>
      <c r="N25" s="1"/>
      <c r="O25" s="1"/>
      <c r="P25" s="182">
        <f t="shared" si="0"/>
        <v>0</v>
      </c>
    </row>
    <row r="26" spans="1:16">
      <c r="A26" s="26">
        <v>14</v>
      </c>
      <c r="B26" s="9"/>
      <c r="C26" s="137" t="s">
        <v>685</v>
      </c>
      <c r="D26" s="217" t="s">
        <v>686</v>
      </c>
      <c r="E26" s="217"/>
      <c r="F26" s="217"/>
      <c r="G26" s="217"/>
      <c r="H26" s="217"/>
      <c r="I26" s="217"/>
      <c r="J26" s="217"/>
      <c r="K26" s="217"/>
      <c r="L26" s="33" t="s">
        <v>466</v>
      </c>
      <c r="M26" s="10">
        <v>33</v>
      </c>
      <c r="N26" s="1"/>
      <c r="O26" s="1"/>
      <c r="P26" s="182">
        <f t="shared" si="0"/>
        <v>0</v>
      </c>
    </row>
    <row r="27" spans="1:16" ht="25.5" customHeight="1">
      <c r="A27" s="26">
        <v>15</v>
      </c>
      <c r="B27" s="9"/>
      <c r="C27" s="137" t="s">
        <v>687</v>
      </c>
      <c r="D27" s="217" t="s">
        <v>688</v>
      </c>
      <c r="E27" s="217"/>
      <c r="F27" s="217"/>
      <c r="G27" s="217"/>
      <c r="H27" s="217"/>
      <c r="I27" s="217"/>
      <c r="J27" s="217"/>
      <c r="K27" s="217"/>
      <c r="L27" s="33" t="s">
        <v>466</v>
      </c>
      <c r="M27" s="10">
        <v>66</v>
      </c>
      <c r="N27" s="1"/>
      <c r="O27" s="1"/>
      <c r="P27" s="182">
        <f t="shared" si="0"/>
        <v>0</v>
      </c>
    </row>
    <row r="28" spans="1:16" ht="25.5" customHeight="1">
      <c r="A28" s="26">
        <v>16</v>
      </c>
      <c r="B28" s="9"/>
      <c r="C28" s="137" t="s">
        <v>689</v>
      </c>
      <c r="D28" s="217" t="s">
        <v>690</v>
      </c>
      <c r="E28" s="217"/>
      <c r="F28" s="217"/>
      <c r="G28" s="217"/>
      <c r="H28" s="217"/>
      <c r="I28" s="217"/>
      <c r="J28" s="217"/>
      <c r="K28" s="217"/>
      <c r="L28" s="33" t="s">
        <v>691</v>
      </c>
      <c r="M28" s="10">
        <v>12</v>
      </c>
      <c r="N28" s="1"/>
      <c r="O28" s="1"/>
      <c r="P28" s="182">
        <f t="shared" si="0"/>
        <v>0</v>
      </c>
    </row>
    <row r="29" spans="1:16" ht="25.5" customHeight="1">
      <c r="A29" s="26">
        <v>17</v>
      </c>
      <c r="B29" s="9"/>
      <c r="C29" s="137" t="s">
        <v>692</v>
      </c>
      <c r="D29" s="217" t="s">
        <v>693</v>
      </c>
      <c r="E29" s="217"/>
      <c r="F29" s="217"/>
      <c r="G29" s="217"/>
      <c r="H29" s="217"/>
      <c r="I29" s="217"/>
      <c r="J29" s="217"/>
      <c r="K29" s="217"/>
      <c r="L29" s="33" t="s">
        <v>31</v>
      </c>
      <c r="M29" s="10">
        <v>1165.0999999999999</v>
      </c>
      <c r="N29" s="1"/>
      <c r="O29" s="1"/>
      <c r="P29" s="182">
        <f t="shared" si="0"/>
        <v>0</v>
      </c>
    </row>
    <row r="30" spans="1:16" ht="25.5" customHeight="1">
      <c r="A30" s="26">
        <v>18</v>
      </c>
      <c r="B30" s="9"/>
      <c r="C30" s="137" t="s">
        <v>694</v>
      </c>
      <c r="D30" s="217" t="s">
        <v>695</v>
      </c>
      <c r="E30" s="217"/>
      <c r="F30" s="217"/>
      <c r="G30" s="217"/>
      <c r="H30" s="217"/>
      <c r="I30" s="217"/>
      <c r="J30" s="217"/>
      <c r="K30" s="217"/>
      <c r="L30" s="33" t="s">
        <v>31</v>
      </c>
      <c r="M30" s="10">
        <v>79.099999999999994</v>
      </c>
      <c r="N30" s="1"/>
      <c r="O30" s="1"/>
      <c r="P30" s="182">
        <f t="shared" si="0"/>
        <v>0</v>
      </c>
    </row>
    <row r="31" spans="1:16" ht="38.25" customHeight="1">
      <c r="A31" s="26">
        <v>19</v>
      </c>
      <c r="B31" s="9"/>
      <c r="C31" s="137" t="s">
        <v>696</v>
      </c>
      <c r="D31" s="217" t="s">
        <v>697</v>
      </c>
      <c r="E31" s="217"/>
      <c r="F31" s="217"/>
      <c r="G31" s="217"/>
      <c r="H31" s="217"/>
      <c r="I31" s="217"/>
      <c r="J31" s="217"/>
      <c r="K31" s="217"/>
      <c r="L31" s="33" t="s">
        <v>31</v>
      </c>
      <c r="M31" s="10">
        <v>200</v>
      </c>
      <c r="N31" s="1"/>
      <c r="O31" s="1"/>
      <c r="P31" s="182">
        <f t="shared" si="0"/>
        <v>0</v>
      </c>
    </row>
    <row r="32" spans="1:16">
      <c r="A32" s="26">
        <v>20</v>
      </c>
      <c r="B32" s="9"/>
      <c r="C32" s="137" t="s">
        <v>698</v>
      </c>
      <c r="D32" s="217" t="s">
        <v>699</v>
      </c>
      <c r="E32" s="217"/>
      <c r="F32" s="217"/>
      <c r="G32" s="217"/>
      <c r="H32" s="217"/>
      <c r="I32" s="217"/>
      <c r="J32" s="217"/>
      <c r="K32" s="217"/>
      <c r="L32" s="33" t="s">
        <v>177</v>
      </c>
      <c r="M32" s="10">
        <v>20963</v>
      </c>
      <c r="N32" s="1"/>
      <c r="O32" s="1"/>
      <c r="P32" s="182">
        <f t="shared" si="0"/>
        <v>0</v>
      </c>
    </row>
    <row r="33" spans="1:16" ht="38.25" customHeight="1">
      <c r="A33" s="26">
        <v>21</v>
      </c>
      <c r="B33" s="9"/>
      <c r="C33" s="137" t="s">
        <v>700</v>
      </c>
      <c r="D33" s="217" t="s">
        <v>701</v>
      </c>
      <c r="E33" s="217"/>
      <c r="F33" s="217"/>
      <c r="G33" s="217"/>
      <c r="H33" s="217"/>
      <c r="I33" s="217"/>
      <c r="J33" s="217"/>
      <c r="K33" s="217"/>
      <c r="L33" s="33" t="s">
        <v>177</v>
      </c>
      <c r="M33" s="10">
        <v>19765</v>
      </c>
      <c r="N33" s="1"/>
      <c r="O33" s="1"/>
      <c r="P33" s="182">
        <f t="shared" si="0"/>
        <v>0</v>
      </c>
    </row>
    <row r="34" spans="1:16" ht="25.5" customHeight="1">
      <c r="A34" s="26">
        <v>22</v>
      </c>
      <c r="B34" s="9"/>
      <c r="C34" s="137" t="s">
        <v>702</v>
      </c>
      <c r="D34" s="217" t="s">
        <v>703</v>
      </c>
      <c r="E34" s="217"/>
      <c r="F34" s="217"/>
      <c r="G34" s="217"/>
      <c r="H34" s="217"/>
      <c r="I34" s="217"/>
      <c r="J34" s="217"/>
      <c r="K34" s="217"/>
      <c r="L34" s="33" t="s">
        <v>691</v>
      </c>
      <c r="M34" s="10">
        <v>12</v>
      </c>
      <c r="N34" s="1"/>
      <c r="O34" s="1"/>
      <c r="P34" s="182">
        <f t="shared" si="0"/>
        <v>0</v>
      </c>
    </row>
    <row r="35" spans="1:16" ht="25.5" customHeight="1">
      <c r="A35" s="26">
        <v>23</v>
      </c>
      <c r="B35" s="9"/>
      <c r="C35" s="137" t="s">
        <v>704</v>
      </c>
      <c r="D35" s="217" t="s">
        <v>705</v>
      </c>
      <c r="E35" s="217"/>
      <c r="F35" s="217"/>
      <c r="G35" s="217"/>
      <c r="H35" s="217"/>
      <c r="I35" s="217"/>
      <c r="J35" s="217"/>
      <c r="K35" s="217"/>
      <c r="L35" s="33" t="s">
        <v>691</v>
      </c>
      <c r="M35" s="10">
        <v>12</v>
      </c>
      <c r="N35" s="1"/>
      <c r="O35" s="1"/>
      <c r="P35" s="182">
        <f t="shared" si="0"/>
        <v>0</v>
      </c>
    </row>
    <row r="36" spans="1:16">
      <c r="A36" s="26">
        <v>24</v>
      </c>
      <c r="B36" s="9"/>
      <c r="C36" s="137" t="s">
        <v>706</v>
      </c>
      <c r="D36" s="217" t="s">
        <v>707</v>
      </c>
      <c r="E36" s="217"/>
      <c r="F36" s="217"/>
      <c r="G36" s="217"/>
      <c r="H36" s="217"/>
      <c r="I36" s="217"/>
      <c r="J36" s="217"/>
      <c r="K36" s="217"/>
      <c r="L36" s="33" t="s">
        <v>55</v>
      </c>
      <c r="M36" s="10">
        <v>214.5</v>
      </c>
      <c r="N36" s="1"/>
      <c r="O36" s="1"/>
      <c r="P36" s="182">
        <f t="shared" si="0"/>
        <v>0</v>
      </c>
    </row>
    <row r="37" spans="1:16">
      <c r="A37" s="26">
        <v>25</v>
      </c>
      <c r="B37" s="9"/>
      <c r="C37" s="137" t="s">
        <v>708</v>
      </c>
      <c r="D37" s="217" t="s">
        <v>709</v>
      </c>
      <c r="E37" s="217"/>
      <c r="F37" s="217"/>
      <c r="G37" s="217"/>
      <c r="H37" s="217"/>
      <c r="I37" s="217"/>
      <c r="J37" s="217"/>
      <c r="K37" s="217"/>
      <c r="L37" s="33" t="s">
        <v>466</v>
      </c>
      <c r="M37" s="10">
        <v>219.6</v>
      </c>
      <c r="N37" s="1"/>
      <c r="O37" s="1"/>
      <c r="P37" s="182">
        <f t="shared" si="0"/>
        <v>0</v>
      </c>
    </row>
    <row r="38" spans="1:16">
      <c r="A38" s="26">
        <v>26</v>
      </c>
      <c r="B38" s="9"/>
      <c r="C38" s="137" t="s">
        <v>710</v>
      </c>
      <c r="D38" s="217" t="s">
        <v>711</v>
      </c>
      <c r="E38" s="217"/>
      <c r="F38" s="217"/>
      <c r="G38" s="217"/>
      <c r="H38" s="217"/>
      <c r="I38" s="217"/>
      <c r="J38" s="217"/>
      <c r="K38" s="217"/>
      <c r="L38" s="33" t="s">
        <v>466</v>
      </c>
      <c r="M38" s="10">
        <v>76</v>
      </c>
      <c r="N38" s="1"/>
      <c r="O38" s="1"/>
      <c r="P38" s="182">
        <f t="shared" si="0"/>
        <v>0</v>
      </c>
    </row>
    <row r="39" spans="1:16">
      <c r="A39" s="26">
        <v>27</v>
      </c>
      <c r="B39" s="9"/>
      <c r="C39" s="137" t="s">
        <v>712</v>
      </c>
      <c r="D39" s="217" t="s">
        <v>713</v>
      </c>
      <c r="E39" s="217"/>
      <c r="F39" s="217"/>
      <c r="G39" s="217"/>
      <c r="H39" s="217"/>
      <c r="I39" s="217"/>
      <c r="J39" s="217"/>
      <c r="K39" s="217"/>
      <c r="L39" s="33" t="s">
        <v>59</v>
      </c>
      <c r="M39" s="10">
        <v>55.81</v>
      </c>
      <c r="N39" s="1"/>
      <c r="O39" s="1"/>
      <c r="P39" s="182">
        <f t="shared" si="0"/>
        <v>0</v>
      </c>
    </row>
    <row r="40" spans="1:16" ht="25.5" customHeight="1">
      <c r="A40" s="26">
        <v>28</v>
      </c>
      <c r="B40" s="9"/>
      <c r="C40" s="137" t="s">
        <v>568</v>
      </c>
      <c r="D40" s="217" t="s">
        <v>569</v>
      </c>
      <c r="E40" s="217"/>
      <c r="F40" s="217"/>
      <c r="G40" s="217"/>
      <c r="H40" s="217"/>
      <c r="I40" s="217"/>
      <c r="J40" s="217"/>
      <c r="K40" s="217"/>
      <c r="L40" s="33" t="s">
        <v>31</v>
      </c>
      <c r="M40" s="10">
        <v>102.4</v>
      </c>
      <c r="N40" s="1"/>
      <c r="O40" s="1"/>
      <c r="P40" s="182">
        <f t="shared" si="0"/>
        <v>0</v>
      </c>
    </row>
    <row r="41" spans="1:16">
      <c r="A41" s="26">
        <v>29</v>
      </c>
      <c r="B41" s="9"/>
      <c r="C41" s="137" t="s">
        <v>714</v>
      </c>
      <c r="D41" s="217" t="s">
        <v>715</v>
      </c>
      <c r="E41" s="217"/>
      <c r="F41" s="217"/>
      <c r="G41" s="217"/>
      <c r="H41" s="217"/>
      <c r="I41" s="217"/>
      <c r="J41" s="217"/>
      <c r="K41" s="217"/>
      <c r="L41" s="33" t="s">
        <v>466</v>
      </c>
      <c r="M41" s="10">
        <v>16</v>
      </c>
      <c r="N41" s="1"/>
      <c r="O41" s="1"/>
      <c r="P41" s="182">
        <f t="shared" si="0"/>
        <v>0</v>
      </c>
    </row>
    <row r="42" spans="1:16">
      <c r="A42" s="26">
        <v>30</v>
      </c>
      <c r="B42" s="9"/>
      <c r="C42" s="137" t="s">
        <v>716</v>
      </c>
      <c r="D42" s="217" t="s">
        <v>717</v>
      </c>
      <c r="E42" s="217"/>
      <c r="F42" s="217"/>
      <c r="G42" s="217"/>
      <c r="H42" s="217"/>
      <c r="I42" s="217"/>
      <c r="J42" s="217"/>
      <c r="K42" s="217"/>
      <c r="L42" s="33" t="s">
        <v>55</v>
      </c>
      <c r="M42" s="10">
        <v>44.5</v>
      </c>
      <c r="N42" s="1"/>
      <c r="O42" s="1"/>
      <c r="P42" s="182">
        <f t="shared" si="0"/>
        <v>0</v>
      </c>
    </row>
    <row r="43" spans="1:16">
      <c r="A43" s="26">
        <v>31</v>
      </c>
      <c r="B43" s="9"/>
      <c r="C43" s="137" t="s">
        <v>718</v>
      </c>
      <c r="D43" s="217" t="s">
        <v>719</v>
      </c>
      <c r="E43" s="217"/>
      <c r="F43" s="217"/>
      <c r="G43" s="217"/>
      <c r="H43" s="217"/>
      <c r="I43" s="217"/>
      <c r="J43" s="217"/>
      <c r="K43" s="217"/>
      <c r="L43" s="33" t="s">
        <v>55</v>
      </c>
      <c r="M43" s="10">
        <v>16.899999999999999</v>
      </c>
      <c r="N43" s="1"/>
      <c r="O43" s="1"/>
      <c r="P43" s="182">
        <f t="shared" si="0"/>
        <v>0</v>
      </c>
    </row>
    <row r="44" spans="1:16" ht="25.5" customHeight="1">
      <c r="A44" s="26">
        <v>32</v>
      </c>
      <c r="B44" s="9"/>
      <c r="C44" s="137" t="s">
        <v>720</v>
      </c>
      <c r="D44" s="217" t="s">
        <v>721</v>
      </c>
      <c r="E44" s="217"/>
      <c r="F44" s="217"/>
      <c r="G44" s="217"/>
      <c r="H44" s="217"/>
      <c r="I44" s="217"/>
      <c r="J44" s="217"/>
      <c r="K44" s="217"/>
      <c r="L44" s="33" t="s">
        <v>466</v>
      </c>
      <c r="M44" s="10">
        <v>24</v>
      </c>
      <c r="N44" s="1"/>
      <c r="O44" s="1"/>
      <c r="P44" s="182">
        <f t="shared" si="0"/>
        <v>0</v>
      </c>
    </row>
    <row r="45" spans="1:16" ht="25.5" customHeight="1">
      <c r="A45" s="26">
        <v>33</v>
      </c>
      <c r="B45" s="9"/>
      <c r="C45" s="137" t="s">
        <v>722</v>
      </c>
      <c r="D45" s="217" t="s">
        <v>723</v>
      </c>
      <c r="E45" s="217"/>
      <c r="F45" s="217"/>
      <c r="G45" s="217"/>
      <c r="H45" s="217"/>
      <c r="I45" s="217"/>
      <c r="J45" s="217"/>
      <c r="K45" s="217"/>
      <c r="L45" s="33" t="s">
        <v>31</v>
      </c>
      <c r="M45" s="10">
        <v>73.599999999999994</v>
      </c>
      <c r="N45" s="1"/>
      <c r="O45" s="1"/>
      <c r="P45" s="182">
        <f t="shared" si="0"/>
        <v>0</v>
      </c>
    </row>
    <row r="46" spans="1:16">
      <c r="A46" s="84" t="s">
        <v>17</v>
      </c>
      <c r="B46" s="137"/>
      <c r="C46" s="218" t="s">
        <v>724</v>
      </c>
      <c r="D46" s="218"/>
      <c r="E46" s="216" t="s">
        <v>725</v>
      </c>
      <c r="F46" s="216"/>
      <c r="G46" s="216"/>
      <c r="H46" s="216"/>
      <c r="I46" s="216"/>
      <c r="J46" s="216"/>
      <c r="K46" s="216"/>
      <c r="L46" s="216"/>
      <c r="M46" s="137"/>
      <c r="N46" s="1"/>
      <c r="O46" s="1"/>
      <c r="P46" s="182" t="str">
        <f t="shared" si="0"/>
        <v/>
      </c>
    </row>
    <row r="47" spans="1:16" ht="38.25" customHeight="1">
      <c r="A47" s="26">
        <v>34</v>
      </c>
      <c r="B47" s="9"/>
      <c r="C47" s="137" t="s">
        <v>726</v>
      </c>
      <c r="D47" s="217" t="s">
        <v>727</v>
      </c>
      <c r="E47" s="217"/>
      <c r="F47" s="217"/>
      <c r="G47" s="217"/>
      <c r="H47" s="217"/>
      <c r="I47" s="217"/>
      <c r="J47" s="217"/>
      <c r="K47" s="217"/>
      <c r="L47" s="33" t="s">
        <v>31</v>
      </c>
      <c r="M47" s="10">
        <v>716.3</v>
      </c>
      <c r="N47" s="1"/>
      <c r="O47" s="1"/>
      <c r="P47" s="182">
        <f t="shared" si="0"/>
        <v>0</v>
      </c>
    </row>
    <row r="48" spans="1:16" ht="38.25" customHeight="1">
      <c r="A48" s="26">
        <v>35</v>
      </c>
      <c r="B48" s="9"/>
      <c r="C48" s="137" t="s">
        <v>728</v>
      </c>
      <c r="D48" s="217" t="s">
        <v>729</v>
      </c>
      <c r="E48" s="217"/>
      <c r="F48" s="217"/>
      <c r="G48" s="217"/>
      <c r="H48" s="217"/>
      <c r="I48" s="217"/>
      <c r="J48" s="217"/>
      <c r="K48" s="217"/>
      <c r="L48" s="33" t="s">
        <v>31</v>
      </c>
      <c r="M48" s="10">
        <v>147.9</v>
      </c>
      <c r="N48" s="1"/>
      <c r="O48" s="1"/>
      <c r="P48" s="182">
        <f t="shared" si="0"/>
        <v>0</v>
      </c>
    </row>
    <row r="49" spans="1:16" ht="25.5" customHeight="1">
      <c r="A49" s="26">
        <v>36</v>
      </c>
      <c r="B49" s="9"/>
      <c r="C49" s="137" t="s">
        <v>730</v>
      </c>
      <c r="D49" s="217" t="s">
        <v>731</v>
      </c>
      <c r="E49" s="217"/>
      <c r="F49" s="217"/>
      <c r="G49" s="217"/>
      <c r="H49" s="217"/>
      <c r="I49" s="217"/>
      <c r="J49" s="217"/>
      <c r="K49" s="217"/>
      <c r="L49" s="33" t="s">
        <v>31</v>
      </c>
      <c r="M49" s="10">
        <v>661.5</v>
      </c>
      <c r="N49" s="1"/>
      <c r="O49" s="1"/>
      <c r="P49" s="182">
        <f t="shared" si="0"/>
        <v>0</v>
      </c>
    </row>
    <row r="50" spans="1:16" ht="38.25" customHeight="1">
      <c r="A50" s="26">
        <v>37</v>
      </c>
      <c r="B50" s="9"/>
      <c r="C50" s="137" t="s">
        <v>732</v>
      </c>
      <c r="D50" s="217" t="s">
        <v>733</v>
      </c>
      <c r="E50" s="217"/>
      <c r="F50" s="217"/>
      <c r="G50" s="217"/>
      <c r="H50" s="217"/>
      <c r="I50" s="217"/>
      <c r="J50" s="217"/>
      <c r="K50" s="217"/>
      <c r="L50" s="33" t="s">
        <v>31</v>
      </c>
      <c r="M50" s="10">
        <v>1000</v>
      </c>
      <c r="N50" s="1"/>
      <c r="O50" s="1"/>
      <c r="P50" s="182">
        <f t="shared" si="0"/>
        <v>0</v>
      </c>
    </row>
    <row r="51" spans="1:16" ht="38.25" customHeight="1">
      <c r="A51" s="26">
        <v>38</v>
      </c>
      <c r="B51" s="9"/>
      <c r="C51" s="137" t="s">
        <v>734</v>
      </c>
      <c r="D51" s="217" t="s">
        <v>735</v>
      </c>
      <c r="E51" s="217"/>
      <c r="F51" s="217"/>
      <c r="G51" s="217"/>
      <c r="H51" s="217"/>
      <c r="I51" s="217"/>
      <c r="J51" s="217"/>
      <c r="K51" s="217"/>
      <c r="L51" s="33" t="s">
        <v>31</v>
      </c>
      <c r="M51" s="10">
        <v>397.9</v>
      </c>
      <c r="N51" s="1"/>
      <c r="O51" s="1"/>
      <c r="P51" s="182">
        <f t="shared" si="0"/>
        <v>0</v>
      </c>
    </row>
    <row r="52" spans="1:16" ht="38.25" customHeight="1">
      <c r="A52" s="26">
        <v>39</v>
      </c>
      <c r="B52" s="9"/>
      <c r="C52" s="137" t="s">
        <v>736</v>
      </c>
      <c r="D52" s="217" t="s">
        <v>737</v>
      </c>
      <c r="E52" s="217"/>
      <c r="F52" s="217"/>
      <c r="G52" s="217"/>
      <c r="H52" s="217"/>
      <c r="I52" s="217"/>
      <c r="J52" s="217"/>
      <c r="K52" s="217"/>
      <c r="L52" s="33" t="s">
        <v>31</v>
      </c>
      <c r="M52" s="10">
        <v>350</v>
      </c>
      <c r="N52" s="1"/>
      <c r="O52" s="1"/>
      <c r="P52" s="182">
        <f t="shared" si="0"/>
        <v>0</v>
      </c>
    </row>
    <row r="53" spans="1:16" ht="38.25" customHeight="1">
      <c r="A53" s="26">
        <v>40</v>
      </c>
      <c r="B53" s="9"/>
      <c r="C53" s="137" t="s">
        <v>738</v>
      </c>
      <c r="D53" s="217" t="s">
        <v>739</v>
      </c>
      <c r="E53" s="217"/>
      <c r="F53" s="217"/>
      <c r="G53" s="217"/>
      <c r="H53" s="217"/>
      <c r="I53" s="217"/>
      <c r="J53" s="217"/>
      <c r="K53" s="217"/>
      <c r="L53" s="33" t="s">
        <v>31</v>
      </c>
      <c r="M53" s="10">
        <v>3.5</v>
      </c>
      <c r="N53" s="1"/>
      <c r="O53" s="1"/>
      <c r="P53" s="182">
        <f t="shared" si="0"/>
        <v>0</v>
      </c>
    </row>
    <row r="54" spans="1:16" ht="25.5" customHeight="1">
      <c r="A54" s="26">
        <v>41</v>
      </c>
      <c r="B54" s="9"/>
      <c r="C54" s="137" t="s">
        <v>740</v>
      </c>
      <c r="D54" s="217" t="s">
        <v>741</v>
      </c>
      <c r="E54" s="217"/>
      <c r="F54" s="217"/>
      <c r="G54" s="217"/>
      <c r="H54" s="217"/>
      <c r="I54" s="217"/>
      <c r="J54" s="217"/>
      <c r="K54" s="217"/>
      <c r="L54" s="33" t="s">
        <v>31</v>
      </c>
      <c r="M54" s="10">
        <v>90.1</v>
      </c>
      <c r="N54" s="1"/>
      <c r="O54" s="1"/>
      <c r="P54" s="182">
        <f t="shared" si="0"/>
        <v>0</v>
      </c>
    </row>
    <row r="55" spans="1:16" ht="38.25" customHeight="1">
      <c r="A55" s="26">
        <v>42</v>
      </c>
      <c r="B55" s="9"/>
      <c r="C55" s="137" t="s">
        <v>188</v>
      </c>
      <c r="D55" s="217" t="s">
        <v>189</v>
      </c>
      <c r="E55" s="217"/>
      <c r="F55" s="217"/>
      <c r="G55" s="217"/>
      <c r="H55" s="217"/>
      <c r="I55" s="217"/>
      <c r="J55" s="217"/>
      <c r="K55" s="217"/>
      <c r="L55" s="33" t="s">
        <v>177</v>
      </c>
      <c r="M55" s="10">
        <v>357978</v>
      </c>
      <c r="N55" s="1"/>
      <c r="O55" s="1"/>
      <c r="P55" s="182">
        <f t="shared" si="0"/>
        <v>0</v>
      </c>
    </row>
    <row r="56" spans="1:16" ht="25.5" customHeight="1">
      <c r="A56" s="26">
        <v>43</v>
      </c>
      <c r="B56" s="9"/>
      <c r="C56" s="137" t="s">
        <v>742</v>
      </c>
      <c r="D56" s="217" t="s">
        <v>743</v>
      </c>
      <c r="E56" s="217"/>
      <c r="F56" s="217"/>
      <c r="G56" s="217"/>
      <c r="H56" s="217"/>
      <c r="I56" s="217"/>
      <c r="J56" s="217"/>
      <c r="K56" s="217"/>
      <c r="L56" s="33" t="s">
        <v>31</v>
      </c>
      <c r="M56" s="10">
        <v>73.599999999999994</v>
      </c>
      <c r="N56" s="1"/>
      <c r="O56" s="1"/>
      <c r="P56" s="182">
        <f t="shared" si="0"/>
        <v>0</v>
      </c>
    </row>
    <row r="57" spans="1:16">
      <c r="A57" s="26">
        <v>44</v>
      </c>
      <c r="B57" s="9"/>
      <c r="C57" s="137" t="s">
        <v>710</v>
      </c>
      <c r="D57" s="217" t="s">
        <v>711</v>
      </c>
      <c r="E57" s="217"/>
      <c r="F57" s="217"/>
      <c r="G57" s="217"/>
      <c r="H57" s="217"/>
      <c r="I57" s="217"/>
      <c r="J57" s="217"/>
      <c r="K57" s="217"/>
      <c r="L57" s="33" t="s">
        <v>466</v>
      </c>
      <c r="M57" s="10">
        <v>29</v>
      </c>
      <c r="N57" s="1"/>
      <c r="O57" s="1"/>
      <c r="P57" s="182">
        <f t="shared" si="0"/>
        <v>0</v>
      </c>
    </row>
    <row r="58" spans="1:16" ht="38.25" customHeight="1">
      <c r="A58" s="26">
        <v>45</v>
      </c>
      <c r="B58" s="9"/>
      <c r="C58" s="137" t="s">
        <v>566</v>
      </c>
      <c r="D58" s="217" t="s">
        <v>567</v>
      </c>
      <c r="E58" s="217"/>
      <c r="F58" s="217"/>
      <c r="G58" s="217"/>
      <c r="H58" s="217"/>
      <c r="I58" s="217"/>
      <c r="J58" s="217"/>
      <c r="K58" s="217"/>
      <c r="L58" s="33" t="s">
        <v>31</v>
      </c>
      <c r="M58" s="10">
        <v>10483.299999999999</v>
      </c>
      <c r="N58" s="1"/>
      <c r="O58" s="1"/>
      <c r="P58" s="182">
        <f t="shared" si="0"/>
        <v>0</v>
      </c>
    </row>
    <row r="59" spans="1:16" ht="25.5" customHeight="1">
      <c r="A59" s="26">
        <v>46</v>
      </c>
      <c r="B59" s="9"/>
      <c r="C59" s="137" t="s">
        <v>97</v>
      </c>
      <c r="D59" s="217" t="s">
        <v>98</v>
      </c>
      <c r="E59" s="217"/>
      <c r="F59" s="217"/>
      <c r="G59" s="217"/>
      <c r="H59" s="217"/>
      <c r="I59" s="217"/>
      <c r="J59" s="217"/>
      <c r="K59" s="217"/>
      <c r="L59" s="33" t="s">
        <v>31</v>
      </c>
      <c r="M59" s="10">
        <v>1986</v>
      </c>
      <c r="N59" s="1"/>
      <c r="O59" s="1"/>
      <c r="P59" s="182">
        <f t="shared" si="0"/>
        <v>0</v>
      </c>
    </row>
    <row r="60" spans="1:16">
      <c r="A60" s="84" t="s">
        <v>17</v>
      </c>
      <c r="B60" s="137"/>
      <c r="C60" s="218" t="s">
        <v>744</v>
      </c>
      <c r="D60" s="218"/>
      <c r="E60" s="216" t="s">
        <v>745</v>
      </c>
      <c r="F60" s="216"/>
      <c r="G60" s="216"/>
      <c r="H60" s="216"/>
      <c r="I60" s="216"/>
      <c r="J60" s="216"/>
      <c r="K60" s="216"/>
      <c r="L60" s="216"/>
      <c r="M60" s="137"/>
      <c r="N60" s="1"/>
      <c r="O60" s="1"/>
      <c r="P60" s="182" t="str">
        <f t="shared" si="0"/>
        <v/>
      </c>
    </row>
    <row r="61" spans="1:16" ht="25.5" customHeight="1">
      <c r="A61" s="26">
        <v>47</v>
      </c>
      <c r="B61" s="9"/>
      <c r="C61" s="137" t="s">
        <v>746</v>
      </c>
      <c r="D61" s="217" t="s">
        <v>747</v>
      </c>
      <c r="E61" s="217"/>
      <c r="F61" s="217"/>
      <c r="G61" s="217"/>
      <c r="H61" s="217"/>
      <c r="I61" s="217"/>
      <c r="J61" s="217"/>
      <c r="K61" s="217"/>
      <c r="L61" s="33" t="s">
        <v>31</v>
      </c>
      <c r="M61" s="10">
        <v>400.5</v>
      </c>
      <c r="N61" s="1"/>
      <c r="O61" s="1"/>
      <c r="P61" s="182">
        <f t="shared" si="0"/>
        <v>0</v>
      </c>
    </row>
    <row r="62" spans="1:16" ht="25.5" customHeight="1">
      <c r="A62" s="26">
        <v>48</v>
      </c>
      <c r="B62" s="9"/>
      <c r="C62" s="137" t="s">
        <v>748</v>
      </c>
      <c r="D62" s="217" t="s">
        <v>749</v>
      </c>
      <c r="E62" s="217"/>
      <c r="F62" s="217"/>
      <c r="G62" s="217"/>
      <c r="H62" s="217"/>
      <c r="I62" s="217"/>
      <c r="J62" s="217"/>
      <c r="K62" s="217"/>
      <c r="L62" s="33" t="s">
        <v>31</v>
      </c>
      <c r="M62" s="10">
        <v>11685.3</v>
      </c>
      <c r="N62" s="1"/>
      <c r="O62" s="1"/>
      <c r="P62" s="182">
        <f t="shared" si="0"/>
        <v>0</v>
      </c>
    </row>
    <row r="63" spans="1:16" ht="38.25" customHeight="1">
      <c r="A63" s="26">
        <v>49</v>
      </c>
      <c r="B63" s="9"/>
      <c r="C63" s="137" t="s">
        <v>40</v>
      </c>
      <c r="D63" s="217" t="s">
        <v>41</v>
      </c>
      <c r="E63" s="217"/>
      <c r="F63" s="217"/>
      <c r="G63" s="217"/>
      <c r="H63" s="217"/>
      <c r="I63" s="217"/>
      <c r="J63" s="217"/>
      <c r="K63" s="217"/>
      <c r="L63" s="33" t="s">
        <v>31</v>
      </c>
      <c r="M63" s="10">
        <v>349.6</v>
      </c>
      <c r="N63" s="1"/>
      <c r="O63" s="1"/>
      <c r="P63" s="182">
        <f t="shared" si="0"/>
        <v>0</v>
      </c>
    </row>
    <row r="64" spans="1:16" ht="25.5" customHeight="1">
      <c r="A64" s="26">
        <v>50</v>
      </c>
      <c r="B64" s="9"/>
      <c r="C64" s="137" t="s">
        <v>742</v>
      </c>
      <c r="D64" s="217" t="s">
        <v>743</v>
      </c>
      <c r="E64" s="217"/>
      <c r="F64" s="217"/>
      <c r="G64" s="217"/>
      <c r="H64" s="217"/>
      <c r="I64" s="217"/>
      <c r="J64" s="217"/>
      <c r="K64" s="217"/>
      <c r="L64" s="33" t="s">
        <v>31</v>
      </c>
      <c r="M64" s="10">
        <v>600.70000000000005</v>
      </c>
      <c r="N64" s="1"/>
      <c r="O64" s="1"/>
      <c r="P64" s="182">
        <f t="shared" si="0"/>
        <v>0</v>
      </c>
    </row>
    <row r="65" spans="1:16" ht="38.25" customHeight="1">
      <c r="A65" s="26">
        <v>51</v>
      </c>
      <c r="B65" s="9"/>
      <c r="C65" s="137" t="s">
        <v>95</v>
      </c>
      <c r="D65" s="217" t="s">
        <v>96</v>
      </c>
      <c r="E65" s="217"/>
      <c r="F65" s="217"/>
      <c r="G65" s="217"/>
      <c r="H65" s="217"/>
      <c r="I65" s="217"/>
      <c r="J65" s="217"/>
      <c r="K65" s="217"/>
      <c r="L65" s="33" t="s">
        <v>31</v>
      </c>
      <c r="M65" s="10">
        <v>400.5</v>
      </c>
      <c r="N65" s="1"/>
      <c r="O65" s="1"/>
      <c r="P65" s="182">
        <f t="shared" si="0"/>
        <v>0</v>
      </c>
    </row>
    <row r="66" spans="1:16" ht="38.25" customHeight="1">
      <c r="A66" s="26">
        <v>52</v>
      </c>
      <c r="B66" s="9"/>
      <c r="C66" s="137" t="s">
        <v>428</v>
      </c>
      <c r="D66" s="217" t="s">
        <v>429</v>
      </c>
      <c r="E66" s="217"/>
      <c r="F66" s="217"/>
      <c r="G66" s="217"/>
      <c r="H66" s="217"/>
      <c r="I66" s="217"/>
      <c r="J66" s="217"/>
      <c r="K66" s="217"/>
      <c r="L66" s="33" t="s">
        <v>31</v>
      </c>
      <c r="M66" s="10">
        <v>400.5</v>
      </c>
      <c r="N66" s="1"/>
      <c r="O66" s="1"/>
      <c r="P66" s="182">
        <f t="shared" si="0"/>
        <v>0</v>
      </c>
    </row>
    <row r="67" spans="1:16" ht="38.25" customHeight="1">
      <c r="A67" s="26">
        <v>53</v>
      </c>
      <c r="B67" s="9"/>
      <c r="C67" s="137" t="s">
        <v>750</v>
      </c>
      <c r="D67" s="217" t="s">
        <v>751</v>
      </c>
      <c r="E67" s="217"/>
      <c r="F67" s="217"/>
      <c r="G67" s="217"/>
      <c r="H67" s="217"/>
      <c r="I67" s="217"/>
      <c r="J67" s="217"/>
      <c r="K67" s="217"/>
      <c r="L67" s="33" t="s">
        <v>31</v>
      </c>
      <c r="M67" s="10">
        <v>200.2</v>
      </c>
      <c r="N67" s="1"/>
      <c r="O67" s="1"/>
      <c r="P67" s="182">
        <f t="shared" si="0"/>
        <v>0</v>
      </c>
    </row>
    <row r="68" spans="1:16" ht="25.5" customHeight="1">
      <c r="A68" s="26">
        <v>54</v>
      </c>
      <c r="B68" s="9"/>
      <c r="C68" s="137" t="s">
        <v>722</v>
      </c>
      <c r="D68" s="217" t="s">
        <v>723</v>
      </c>
      <c r="E68" s="217"/>
      <c r="F68" s="217"/>
      <c r="G68" s="217"/>
      <c r="H68" s="217"/>
      <c r="I68" s="217"/>
      <c r="J68" s="217"/>
      <c r="K68" s="217"/>
      <c r="L68" s="33" t="s">
        <v>31</v>
      </c>
      <c r="M68" s="10">
        <v>16.2</v>
      </c>
      <c r="N68" s="1"/>
      <c r="O68" s="1"/>
      <c r="P68" s="182">
        <f t="shared" si="0"/>
        <v>0</v>
      </c>
    </row>
    <row r="69" spans="1:16" ht="38.25" customHeight="1">
      <c r="A69" s="26">
        <v>55</v>
      </c>
      <c r="B69" s="9"/>
      <c r="C69" s="137" t="s">
        <v>188</v>
      </c>
      <c r="D69" s="217" t="s">
        <v>189</v>
      </c>
      <c r="E69" s="217"/>
      <c r="F69" s="217"/>
      <c r="G69" s="217"/>
      <c r="H69" s="217"/>
      <c r="I69" s="217"/>
      <c r="J69" s="217"/>
      <c r="K69" s="217"/>
      <c r="L69" s="33" t="s">
        <v>177</v>
      </c>
      <c r="M69" s="10">
        <v>1163.0999999999999</v>
      </c>
      <c r="N69" s="1"/>
      <c r="O69" s="1"/>
      <c r="P69" s="182">
        <f t="shared" si="0"/>
        <v>0</v>
      </c>
    </row>
    <row r="70" spans="1:16" ht="25.5" customHeight="1">
      <c r="A70" s="26">
        <v>56</v>
      </c>
      <c r="B70" s="9"/>
      <c r="C70" s="137" t="s">
        <v>752</v>
      </c>
      <c r="D70" s="217" t="s">
        <v>753</v>
      </c>
      <c r="E70" s="217"/>
      <c r="F70" s="217"/>
      <c r="G70" s="217"/>
      <c r="H70" s="217"/>
      <c r="I70" s="217"/>
      <c r="J70" s="217"/>
      <c r="K70" s="217"/>
      <c r="L70" s="33" t="s">
        <v>59</v>
      </c>
      <c r="M70" s="10">
        <v>268.25</v>
      </c>
      <c r="N70" s="1"/>
      <c r="O70" s="1"/>
      <c r="P70" s="182">
        <f t="shared" si="0"/>
        <v>0</v>
      </c>
    </row>
    <row r="71" spans="1:16">
      <c r="A71" s="26">
        <v>57</v>
      </c>
      <c r="B71" s="9"/>
      <c r="C71" s="137" t="s">
        <v>754</v>
      </c>
      <c r="D71" s="217" t="s">
        <v>755</v>
      </c>
      <c r="E71" s="217"/>
      <c r="F71" s="217"/>
      <c r="G71" s="217"/>
      <c r="H71" s="217"/>
      <c r="I71" s="217"/>
      <c r="J71" s="217"/>
      <c r="K71" s="217"/>
      <c r="L71" s="33" t="s">
        <v>31</v>
      </c>
      <c r="M71" s="10">
        <v>0.5</v>
      </c>
      <c r="N71" s="1"/>
      <c r="O71" s="1"/>
      <c r="P71" s="182">
        <f t="shared" si="0"/>
        <v>0</v>
      </c>
    </row>
    <row r="72" spans="1:16" ht="25.5" customHeight="1">
      <c r="A72" s="26">
        <v>58</v>
      </c>
      <c r="B72" s="9"/>
      <c r="C72" s="137" t="s">
        <v>756</v>
      </c>
      <c r="D72" s="217" t="s">
        <v>757</v>
      </c>
      <c r="E72" s="217"/>
      <c r="F72" s="217"/>
      <c r="G72" s="217"/>
      <c r="H72" s="217"/>
      <c r="I72" s="217"/>
      <c r="J72" s="217"/>
      <c r="K72" s="217"/>
      <c r="L72" s="33" t="s">
        <v>31</v>
      </c>
      <c r="M72" s="10">
        <v>4</v>
      </c>
      <c r="N72" s="1"/>
      <c r="O72" s="1"/>
      <c r="P72" s="182">
        <f t="shared" si="0"/>
        <v>0</v>
      </c>
    </row>
    <row r="73" spans="1:16">
      <c r="A73" s="84" t="s">
        <v>17</v>
      </c>
      <c r="B73" s="137"/>
      <c r="C73" s="218" t="s">
        <v>758</v>
      </c>
      <c r="D73" s="218"/>
      <c r="E73" s="216" t="s">
        <v>759</v>
      </c>
      <c r="F73" s="216"/>
      <c r="G73" s="216"/>
      <c r="H73" s="216"/>
      <c r="I73" s="216"/>
      <c r="J73" s="216"/>
      <c r="K73" s="216"/>
      <c r="L73" s="216"/>
      <c r="M73" s="137"/>
      <c r="N73" s="1"/>
      <c r="O73" s="1"/>
      <c r="P73" s="182" t="str">
        <f t="shared" si="0"/>
        <v/>
      </c>
    </row>
    <row r="74" spans="1:16">
      <c r="A74" s="84" t="s">
        <v>17</v>
      </c>
      <c r="B74" s="137"/>
      <c r="C74" s="218" t="s">
        <v>760</v>
      </c>
      <c r="D74" s="218"/>
      <c r="E74" s="216" t="s">
        <v>662</v>
      </c>
      <c r="F74" s="216"/>
      <c r="G74" s="216"/>
      <c r="H74" s="216"/>
      <c r="I74" s="216"/>
      <c r="J74" s="216"/>
      <c r="K74" s="216"/>
      <c r="L74" s="216"/>
      <c r="M74" s="137"/>
      <c r="N74" s="1"/>
      <c r="O74" s="1"/>
      <c r="P74" s="182" t="str">
        <f t="shared" si="0"/>
        <v/>
      </c>
    </row>
    <row r="75" spans="1:16" ht="38.25" customHeight="1">
      <c r="A75" s="26">
        <v>59</v>
      </c>
      <c r="B75" s="9"/>
      <c r="C75" s="137" t="s">
        <v>663</v>
      </c>
      <c r="D75" s="217" t="s">
        <v>664</v>
      </c>
      <c r="E75" s="217"/>
      <c r="F75" s="217"/>
      <c r="G75" s="217"/>
      <c r="H75" s="217"/>
      <c r="I75" s="217"/>
      <c r="J75" s="217"/>
      <c r="K75" s="217"/>
      <c r="L75" s="33" t="s">
        <v>31</v>
      </c>
      <c r="M75" s="10">
        <v>1.6</v>
      </c>
      <c r="N75" s="1"/>
      <c r="O75" s="1"/>
      <c r="P75" s="182">
        <f t="shared" si="0"/>
        <v>0</v>
      </c>
    </row>
    <row r="76" spans="1:16" ht="38.25" customHeight="1">
      <c r="A76" s="26">
        <v>60</v>
      </c>
      <c r="B76" s="9"/>
      <c r="C76" s="137" t="s">
        <v>188</v>
      </c>
      <c r="D76" s="217" t="s">
        <v>189</v>
      </c>
      <c r="E76" s="217"/>
      <c r="F76" s="217"/>
      <c r="G76" s="217"/>
      <c r="H76" s="217"/>
      <c r="I76" s="217"/>
      <c r="J76" s="217"/>
      <c r="K76" s="217"/>
      <c r="L76" s="33" t="s">
        <v>177</v>
      </c>
      <c r="M76" s="10">
        <v>163875</v>
      </c>
      <c r="N76" s="1"/>
      <c r="O76" s="1"/>
      <c r="P76" s="182">
        <f t="shared" si="0"/>
        <v>0</v>
      </c>
    </row>
    <row r="77" spans="1:16" ht="25.5" customHeight="1">
      <c r="A77" s="26">
        <v>61</v>
      </c>
      <c r="B77" s="9"/>
      <c r="C77" s="137" t="s">
        <v>665</v>
      </c>
      <c r="D77" s="217" t="s">
        <v>666</v>
      </c>
      <c r="E77" s="217"/>
      <c r="F77" s="217"/>
      <c r="G77" s="217"/>
      <c r="H77" s="217"/>
      <c r="I77" s="217"/>
      <c r="J77" s="217"/>
      <c r="K77" s="217"/>
      <c r="L77" s="33" t="s">
        <v>177</v>
      </c>
      <c r="M77" s="10">
        <v>2006</v>
      </c>
      <c r="N77" s="1"/>
      <c r="O77" s="1"/>
      <c r="P77" s="182">
        <f t="shared" si="0"/>
        <v>0</v>
      </c>
    </row>
    <row r="78" spans="1:16" ht="38.25" customHeight="1">
      <c r="A78" s="26">
        <v>62</v>
      </c>
      <c r="B78" s="9"/>
      <c r="C78" s="137" t="s">
        <v>667</v>
      </c>
      <c r="D78" s="217" t="s">
        <v>668</v>
      </c>
      <c r="E78" s="217"/>
      <c r="F78" s="217"/>
      <c r="G78" s="217"/>
      <c r="H78" s="217"/>
      <c r="I78" s="217"/>
      <c r="J78" s="217"/>
      <c r="K78" s="217"/>
      <c r="L78" s="33" t="s">
        <v>177</v>
      </c>
      <c r="M78" s="10">
        <v>48</v>
      </c>
      <c r="N78" s="1"/>
      <c r="O78" s="1"/>
      <c r="P78" s="182">
        <f t="shared" ref="P78:P141" si="1">IF(L78&gt;0,M78*N78,"")</f>
        <v>0</v>
      </c>
    </row>
    <row r="79" spans="1:16" ht="25.5" customHeight="1">
      <c r="A79" s="26">
        <v>63</v>
      </c>
      <c r="B79" s="9"/>
      <c r="C79" s="137" t="s">
        <v>669</v>
      </c>
      <c r="D79" s="217" t="s">
        <v>670</v>
      </c>
      <c r="E79" s="217"/>
      <c r="F79" s="217"/>
      <c r="G79" s="217"/>
      <c r="H79" s="217"/>
      <c r="I79" s="217"/>
      <c r="J79" s="217"/>
      <c r="K79" s="217"/>
      <c r="L79" s="33" t="s">
        <v>177</v>
      </c>
      <c r="M79" s="10">
        <v>1530</v>
      </c>
      <c r="N79" s="1"/>
      <c r="O79" s="1"/>
      <c r="P79" s="182">
        <f t="shared" si="1"/>
        <v>0</v>
      </c>
    </row>
    <row r="80" spans="1:16" ht="25.5" customHeight="1">
      <c r="A80" s="26">
        <v>64</v>
      </c>
      <c r="B80" s="9"/>
      <c r="C80" s="137" t="s">
        <v>675</v>
      </c>
      <c r="D80" s="217" t="s">
        <v>676</v>
      </c>
      <c r="E80" s="217"/>
      <c r="F80" s="217"/>
      <c r="G80" s="217"/>
      <c r="H80" s="217"/>
      <c r="I80" s="217"/>
      <c r="J80" s="217"/>
      <c r="K80" s="217"/>
      <c r="L80" s="33" t="s">
        <v>177</v>
      </c>
      <c r="M80" s="10">
        <v>55434</v>
      </c>
      <c r="N80" s="1"/>
      <c r="O80" s="1"/>
      <c r="P80" s="182">
        <f t="shared" si="1"/>
        <v>0</v>
      </c>
    </row>
    <row r="81" spans="1:16" ht="25.5" customHeight="1">
      <c r="A81" s="26">
        <v>65</v>
      </c>
      <c r="B81" s="9"/>
      <c r="C81" s="137" t="s">
        <v>761</v>
      </c>
      <c r="D81" s="217" t="s">
        <v>762</v>
      </c>
      <c r="E81" s="217"/>
      <c r="F81" s="217"/>
      <c r="G81" s="217"/>
      <c r="H81" s="217"/>
      <c r="I81" s="217"/>
      <c r="J81" s="217"/>
      <c r="K81" s="217"/>
      <c r="L81" s="33" t="s">
        <v>31</v>
      </c>
      <c r="M81" s="10">
        <v>775.2</v>
      </c>
      <c r="N81" s="1"/>
      <c r="O81" s="1"/>
      <c r="P81" s="182">
        <f t="shared" si="1"/>
        <v>0</v>
      </c>
    </row>
    <row r="82" spans="1:16" ht="25.5" customHeight="1">
      <c r="A82" s="26">
        <v>66</v>
      </c>
      <c r="B82" s="9"/>
      <c r="C82" s="137" t="s">
        <v>677</v>
      </c>
      <c r="D82" s="217" t="s">
        <v>678</v>
      </c>
      <c r="E82" s="217"/>
      <c r="F82" s="217"/>
      <c r="G82" s="217"/>
      <c r="H82" s="217"/>
      <c r="I82" s="217"/>
      <c r="J82" s="217"/>
      <c r="K82" s="217"/>
      <c r="L82" s="33" t="s">
        <v>177</v>
      </c>
      <c r="M82" s="10">
        <v>2091</v>
      </c>
      <c r="N82" s="1"/>
      <c r="O82" s="1"/>
      <c r="P82" s="182">
        <f t="shared" si="1"/>
        <v>0</v>
      </c>
    </row>
    <row r="83" spans="1:16" ht="25.5" customHeight="1">
      <c r="A83" s="26">
        <v>67</v>
      </c>
      <c r="B83" s="9"/>
      <c r="C83" s="137" t="s">
        <v>175</v>
      </c>
      <c r="D83" s="217" t="s">
        <v>176</v>
      </c>
      <c r="E83" s="217"/>
      <c r="F83" s="217"/>
      <c r="G83" s="217"/>
      <c r="H83" s="217"/>
      <c r="I83" s="217"/>
      <c r="J83" s="217"/>
      <c r="K83" s="217"/>
      <c r="L83" s="33" t="s">
        <v>177</v>
      </c>
      <c r="M83" s="10">
        <v>1218</v>
      </c>
      <c r="N83" s="1"/>
      <c r="O83" s="1"/>
      <c r="P83" s="182">
        <f t="shared" si="1"/>
        <v>0</v>
      </c>
    </row>
    <row r="84" spans="1:16">
      <c r="A84" s="26">
        <v>68</v>
      </c>
      <c r="B84" s="9"/>
      <c r="C84" s="137" t="s">
        <v>683</v>
      </c>
      <c r="D84" s="217" t="s">
        <v>684</v>
      </c>
      <c r="E84" s="217"/>
      <c r="F84" s="217"/>
      <c r="G84" s="217"/>
      <c r="H84" s="217"/>
      <c r="I84" s="217"/>
      <c r="J84" s="217"/>
      <c r="K84" s="217"/>
      <c r="L84" s="33" t="s">
        <v>466</v>
      </c>
      <c r="M84" s="10">
        <v>102</v>
      </c>
      <c r="N84" s="1"/>
      <c r="O84" s="1"/>
      <c r="P84" s="182">
        <f t="shared" si="1"/>
        <v>0</v>
      </c>
    </row>
    <row r="85" spans="1:16">
      <c r="A85" s="26">
        <v>69</v>
      </c>
      <c r="B85" s="9"/>
      <c r="C85" s="137" t="s">
        <v>685</v>
      </c>
      <c r="D85" s="217" t="s">
        <v>686</v>
      </c>
      <c r="E85" s="217"/>
      <c r="F85" s="217"/>
      <c r="G85" s="217"/>
      <c r="H85" s="217"/>
      <c r="I85" s="217"/>
      <c r="J85" s="217"/>
      <c r="K85" s="217"/>
      <c r="L85" s="33" t="s">
        <v>466</v>
      </c>
      <c r="M85" s="10">
        <v>51</v>
      </c>
      <c r="N85" s="1"/>
      <c r="O85" s="1"/>
      <c r="P85" s="182">
        <f t="shared" si="1"/>
        <v>0</v>
      </c>
    </row>
    <row r="86" spans="1:16" ht="25.5" customHeight="1">
      <c r="A86" s="26">
        <v>70</v>
      </c>
      <c r="B86" s="9"/>
      <c r="C86" s="137" t="s">
        <v>763</v>
      </c>
      <c r="D86" s="217" t="s">
        <v>764</v>
      </c>
      <c r="E86" s="217"/>
      <c r="F86" s="217"/>
      <c r="G86" s="217"/>
      <c r="H86" s="217"/>
      <c r="I86" s="217"/>
      <c r="J86" s="217"/>
      <c r="K86" s="217"/>
      <c r="L86" s="33" t="s">
        <v>691</v>
      </c>
      <c r="M86" s="10">
        <v>102</v>
      </c>
      <c r="N86" s="1"/>
      <c r="O86" s="1"/>
      <c r="P86" s="182">
        <f t="shared" si="1"/>
        <v>0</v>
      </c>
    </row>
    <row r="87" spans="1:16" ht="25.5" customHeight="1">
      <c r="A87" s="26">
        <v>71</v>
      </c>
      <c r="B87" s="9"/>
      <c r="C87" s="137" t="s">
        <v>689</v>
      </c>
      <c r="D87" s="217" t="s">
        <v>690</v>
      </c>
      <c r="E87" s="217"/>
      <c r="F87" s="217"/>
      <c r="G87" s="217"/>
      <c r="H87" s="217"/>
      <c r="I87" s="217"/>
      <c r="J87" s="217"/>
      <c r="K87" s="217"/>
      <c r="L87" s="33" t="s">
        <v>691</v>
      </c>
      <c r="M87" s="10">
        <v>12</v>
      </c>
      <c r="N87" s="1"/>
      <c r="O87" s="1"/>
      <c r="P87" s="182">
        <f t="shared" si="1"/>
        <v>0</v>
      </c>
    </row>
    <row r="88" spans="1:16" ht="25.5" customHeight="1">
      <c r="A88" s="26">
        <v>72</v>
      </c>
      <c r="B88" s="9"/>
      <c r="C88" s="137" t="s">
        <v>163</v>
      </c>
      <c r="D88" s="217" t="s">
        <v>164</v>
      </c>
      <c r="E88" s="217"/>
      <c r="F88" s="217"/>
      <c r="G88" s="217"/>
      <c r="H88" s="217"/>
      <c r="I88" s="217"/>
      <c r="J88" s="217"/>
      <c r="K88" s="217"/>
      <c r="L88" s="33" t="s">
        <v>31</v>
      </c>
      <c r="M88" s="10">
        <v>620.70000000000005</v>
      </c>
      <c r="N88" s="1"/>
      <c r="O88" s="1"/>
      <c r="P88" s="182">
        <f t="shared" si="1"/>
        <v>0</v>
      </c>
    </row>
    <row r="89" spans="1:16" ht="25.5" customHeight="1">
      <c r="A89" s="26">
        <v>73</v>
      </c>
      <c r="B89" s="9"/>
      <c r="C89" s="137" t="s">
        <v>692</v>
      </c>
      <c r="D89" s="217" t="s">
        <v>693</v>
      </c>
      <c r="E89" s="217"/>
      <c r="F89" s="217"/>
      <c r="G89" s="217"/>
      <c r="H89" s="217"/>
      <c r="I89" s="217"/>
      <c r="J89" s="217"/>
      <c r="K89" s="217"/>
      <c r="L89" s="33" t="s">
        <v>31</v>
      </c>
      <c r="M89" s="10">
        <v>43.5</v>
      </c>
      <c r="N89" s="1"/>
      <c r="O89" s="1"/>
      <c r="P89" s="182">
        <f t="shared" si="1"/>
        <v>0</v>
      </c>
    </row>
    <row r="90" spans="1:16" ht="38.25" customHeight="1">
      <c r="A90" s="26">
        <v>74</v>
      </c>
      <c r="B90" s="9"/>
      <c r="C90" s="137" t="s">
        <v>696</v>
      </c>
      <c r="D90" s="217" t="s">
        <v>697</v>
      </c>
      <c r="E90" s="217"/>
      <c r="F90" s="217"/>
      <c r="G90" s="217"/>
      <c r="H90" s="217"/>
      <c r="I90" s="217"/>
      <c r="J90" s="217"/>
      <c r="K90" s="217"/>
      <c r="L90" s="33" t="s">
        <v>31</v>
      </c>
      <c r="M90" s="10">
        <v>120.5</v>
      </c>
      <c r="N90" s="1"/>
      <c r="O90" s="1"/>
      <c r="P90" s="182">
        <f t="shared" si="1"/>
        <v>0</v>
      </c>
    </row>
    <row r="91" spans="1:16">
      <c r="A91" s="26">
        <v>75</v>
      </c>
      <c r="B91" s="9"/>
      <c r="C91" s="137" t="s">
        <v>698</v>
      </c>
      <c r="D91" s="217" t="s">
        <v>699</v>
      </c>
      <c r="E91" s="217"/>
      <c r="F91" s="217"/>
      <c r="G91" s="217"/>
      <c r="H91" s="217"/>
      <c r="I91" s="217"/>
      <c r="J91" s="217"/>
      <c r="K91" s="217"/>
      <c r="L91" s="33" t="s">
        <v>177</v>
      </c>
      <c r="M91" s="10">
        <v>16864</v>
      </c>
      <c r="N91" s="1"/>
      <c r="O91" s="1"/>
      <c r="P91" s="182">
        <f t="shared" si="1"/>
        <v>0</v>
      </c>
    </row>
    <row r="92" spans="1:16" ht="38.25" customHeight="1">
      <c r="A92" s="26">
        <v>76</v>
      </c>
      <c r="B92" s="9"/>
      <c r="C92" s="137" t="s">
        <v>700</v>
      </c>
      <c r="D92" s="217" t="s">
        <v>701</v>
      </c>
      <c r="E92" s="217"/>
      <c r="F92" s="217"/>
      <c r="G92" s="217"/>
      <c r="H92" s="217"/>
      <c r="I92" s="217"/>
      <c r="J92" s="217"/>
      <c r="K92" s="217"/>
      <c r="L92" s="33" t="s">
        <v>177</v>
      </c>
      <c r="M92" s="10">
        <v>4066</v>
      </c>
      <c r="N92" s="1"/>
      <c r="O92" s="1"/>
      <c r="P92" s="182">
        <f t="shared" si="1"/>
        <v>0</v>
      </c>
    </row>
    <row r="93" spans="1:16" ht="25.5" customHeight="1">
      <c r="A93" s="26">
        <v>77</v>
      </c>
      <c r="B93" s="9"/>
      <c r="C93" s="137" t="s">
        <v>702</v>
      </c>
      <c r="D93" s="217" t="s">
        <v>703</v>
      </c>
      <c r="E93" s="217"/>
      <c r="F93" s="217"/>
      <c r="G93" s="217"/>
      <c r="H93" s="217"/>
      <c r="I93" s="217"/>
      <c r="J93" s="217"/>
      <c r="K93" s="217"/>
      <c r="L93" s="33" t="s">
        <v>691</v>
      </c>
      <c r="M93" s="10">
        <v>6</v>
      </c>
      <c r="N93" s="1"/>
      <c r="O93" s="1"/>
      <c r="P93" s="182">
        <f t="shared" si="1"/>
        <v>0</v>
      </c>
    </row>
    <row r="94" spans="1:16" ht="25.5" customHeight="1">
      <c r="A94" s="26">
        <v>78</v>
      </c>
      <c r="B94" s="9"/>
      <c r="C94" s="137" t="s">
        <v>704</v>
      </c>
      <c r="D94" s="217" t="s">
        <v>705</v>
      </c>
      <c r="E94" s="217"/>
      <c r="F94" s="217"/>
      <c r="G94" s="217"/>
      <c r="H94" s="217"/>
      <c r="I94" s="217"/>
      <c r="J94" s="217"/>
      <c r="K94" s="217"/>
      <c r="L94" s="33" t="s">
        <v>691</v>
      </c>
      <c r="M94" s="10">
        <v>6</v>
      </c>
      <c r="N94" s="1"/>
      <c r="O94" s="1"/>
      <c r="P94" s="182">
        <f t="shared" si="1"/>
        <v>0</v>
      </c>
    </row>
    <row r="95" spans="1:16">
      <c r="A95" s="26">
        <v>79</v>
      </c>
      <c r="B95" s="9"/>
      <c r="C95" s="137" t="s">
        <v>706</v>
      </c>
      <c r="D95" s="217" t="s">
        <v>707</v>
      </c>
      <c r="E95" s="217"/>
      <c r="F95" s="217"/>
      <c r="G95" s="217"/>
      <c r="H95" s="217"/>
      <c r="I95" s="217"/>
      <c r="J95" s="217"/>
      <c r="K95" s="217"/>
      <c r="L95" s="33" t="s">
        <v>55</v>
      </c>
      <c r="M95" s="10">
        <v>68</v>
      </c>
      <c r="N95" s="1"/>
      <c r="O95" s="1"/>
      <c r="P95" s="182">
        <f t="shared" si="1"/>
        <v>0</v>
      </c>
    </row>
    <row r="96" spans="1:16">
      <c r="A96" s="26">
        <v>80</v>
      </c>
      <c r="B96" s="9"/>
      <c r="C96" s="137" t="s">
        <v>708</v>
      </c>
      <c r="D96" s="217" t="s">
        <v>709</v>
      </c>
      <c r="E96" s="217"/>
      <c r="F96" s="217"/>
      <c r="G96" s="217"/>
      <c r="H96" s="217"/>
      <c r="I96" s="217"/>
      <c r="J96" s="217"/>
      <c r="K96" s="217"/>
      <c r="L96" s="33" t="s">
        <v>466</v>
      </c>
      <c r="M96" s="10">
        <v>153.84</v>
      </c>
      <c r="N96" s="1"/>
      <c r="O96" s="1"/>
      <c r="P96" s="182">
        <f t="shared" si="1"/>
        <v>0</v>
      </c>
    </row>
    <row r="97" spans="1:16">
      <c r="A97" s="26">
        <v>81</v>
      </c>
      <c r="B97" s="9"/>
      <c r="C97" s="137" t="s">
        <v>712</v>
      </c>
      <c r="D97" s="217" t="s">
        <v>713</v>
      </c>
      <c r="E97" s="217"/>
      <c r="F97" s="217"/>
      <c r="G97" s="217"/>
      <c r="H97" s="217"/>
      <c r="I97" s="217"/>
      <c r="J97" s="217"/>
      <c r="K97" s="217"/>
      <c r="L97" s="33" t="s">
        <v>59</v>
      </c>
      <c r="M97" s="10">
        <v>54.16</v>
      </c>
      <c r="N97" s="1"/>
      <c r="O97" s="1"/>
      <c r="P97" s="182">
        <f t="shared" si="1"/>
        <v>0</v>
      </c>
    </row>
    <row r="98" spans="1:16" ht="25.5" customHeight="1">
      <c r="A98" s="26">
        <v>82</v>
      </c>
      <c r="B98" s="9"/>
      <c r="C98" s="137" t="s">
        <v>568</v>
      </c>
      <c r="D98" s="217" t="s">
        <v>569</v>
      </c>
      <c r="E98" s="217"/>
      <c r="F98" s="217"/>
      <c r="G98" s="217"/>
      <c r="H98" s="217"/>
      <c r="I98" s="217"/>
      <c r="J98" s="217"/>
      <c r="K98" s="217"/>
      <c r="L98" s="33" t="s">
        <v>31</v>
      </c>
      <c r="M98" s="10">
        <v>87.8</v>
      </c>
      <c r="N98" s="1"/>
      <c r="O98" s="1"/>
      <c r="P98" s="182">
        <f t="shared" si="1"/>
        <v>0</v>
      </c>
    </row>
    <row r="99" spans="1:16">
      <c r="A99" s="26">
        <v>83</v>
      </c>
      <c r="B99" s="9"/>
      <c r="C99" s="137" t="s">
        <v>714</v>
      </c>
      <c r="D99" s="217" t="s">
        <v>715</v>
      </c>
      <c r="E99" s="217"/>
      <c r="F99" s="217"/>
      <c r="G99" s="217"/>
      <c r="H99" s="217"/>
      <c r="I99" s="217"/>
      <c r="J99" s="217"/>
      <c r="K99" s="217"/>
      <c r="L99" s="33" t="s">
        <v>466</v>
      </c>
      <c r="M99" s="10">
        <v>16</v>
      </c>
      <c r="N99" s="1"/>
      <c r="O99" s="1"/>
      <c r="P99" s="182">
        <f t="shared" si="1"/>
        <v>0</v>
      </c>
    </row>
    <row r="100" spans="1:16">
      <c r="A100" s="26">
        <v>84</v>
      </c>
      <c r="B100" s="9"/>
      <c r="C100" s="137" t="s">
        <v>716</v>
      </c>
      <c r="D100" s="217" t="s">
        <v>717</v>
      </c>
      <c r="E100" s="217"/>
      <c r="F100" s="217"/>
      <c r="G100" s="217"/>
      <c r="H100" s="217"/>
      <c r="I100" s="217"/>
      <c r="J100" s="217"/>
      <c r="K100" s="217"/>
      <c r="L100" s="33" t="s">
        <v>55</v>
      </c>
      <c r="M100" s="10">
        <v>16.7</v>
      </c>
      <c r="N100" s="1"/>
      <c r="O100" s="1"/>
      <c r="P100" s="182">
        <f t="shared" si="1"/>
        <v>0</v>
      </c>
    </row>
    <row r="101" spans="1:16">
      <c r="A101" s="26">
        <v>85</v>
      </c>
      <c r="B101" s="9"/>
      <c r="C101" s="137" t="s">
        <v>718</v>
      </c>
      <c r="D101" s="217" t="s">
        <v>719</v>
      </c>
      <c r="E101" s="217"/>
      <c r="F101" s="217"/>
      <c r="G101" s="217"/>
      <c r="H101" s="217"/>
      <c r="I101" s="217"/>
      <c r="J101" s="217"/>
      <c r="K101" s="217"/>
      <c r="L101" s="33" t="s">
        <v>55</v>
      </c>
      <c r="M101" s="10">
        <v>38.020000000000003</v>
      </c>
      <c r="N101" s="1"/>
      <c r="O101" s="1"/>
      <c r="P101" s="182">
        <f t="shared" si="1"/>
        <v>0</v>
      </c>
    </row>
    <row r="102" spans="1:16" ht="25.5" customHeight="1">
      <c r="A102" s="26">
        <v>86</v>
      </c>
      <c r="B102" s="9"/>
      <c r="C102" s="137" t="s">
        <v>720</v>
      </c>
      <c r="D102" s="217" t="s">
        <v>721</v>
      </c>
      <c r="E102" s="217"/>
      <c r="F102" s="217"/>
      <c r="G102" s="217"/>
      <c r="H102" s="217"/>
      <c r="I102" s="217"/>
      <c r="J102" s="217"/>
      <c r="K102" s="217"/>
      <c r="L102" s="33" t="s">
        <v>466</v>
      </c>
      <c r="M102" s="10">
        <v>24</v>
      </c>
      <c r="N102" s="1"/>
      <c r="O102" s="1"/>
      <c r="P102" s="182">
        <f t="shared" si="1"/>
        <v>0</v>
      </c>
    </row>
    <row r="103" spans="1:16" ht="25.5" customHeight="1">
      <c r="A103" s="26">
        <v>87</v>
      </c>
      <c r="B103" s="9"/>
      <c r="C103" s="137" t="s">
        <v>722</v>
      </c>
      <c r="D103" s="217" t="s">
        <v>723</v>
      </c>
      <c r="E103" s="217"/>
      <c r="F103" s="217"/>
      <c r="G103" s="217"/>
      <c r="H103" s="217"/>
      <c r="I103" s="217"/>
      <c r="J103" s="217"/>
      <c r="K103" s="217"/>
      <c r="L103" s="33" t="s">
        <v>31</v>
      </c>
      <c r="M103" s="10">
        <v>25.7</v>
      </c>
      <c r="N103" s="1"/>
      <c r="O103" s="1"/>
      <c r="P103" s="182">
        <f t="shared" si="1"/>
        <v>0</v>
      </c>
    </row>
    <row r="104" spans="1:16">
      <c r="A104" s="84" t="s">
        <v>17</v>
      </c>
      <c r="B104" s="137"/>
      <c r="C104" s="218" t="s">
        <v>765</v>
      </c>
      <c r="D104" s="218"/>
      <c r="E104" s="216" t="s">
        <v>725</v>
      </c>
      <c r="F104" s="216"/>
      <c r="G104" s="216"/>
      <c r="H104" s="216"/>
      <c r="I104" s="216"/>
      <c r="J104" s="216"/>
      <c r="K104" s="216"/>
      <c r="L104" s="216"/>
      <c r="M104" s="137"/>
      <c r="N104" s="1"/>
      <c r="O104" s="1"/>
      <c r="P104" s="182" t="str">
        <f t="shared" si="1"/>
        <v/>
      </c>
    </row>
    <row r="105" spans="1:16" ht="38.25" customHeight="1">
      <c r="A105" s="26">
        <v>88</v>
      </c>
      <c r="B105" s="9"/>
      <c r="C105" s="137" t="s">
        <v>726</v>
      </c>
      <c r="D105" s="217" t="s">
        <v>727</v>
      </c>
      <c r="E105" s="217"/>
      <c r="F105" s="217"/>
      <c r="G105" s="217"/>
      <c r="H105" s="217"/>
      <c r="I105" s="217"/>
      <c r="J105" s="217"/>
      <c r="K105" s="217"/>
      <c r="L105" s="33" t="s">
        <v>31</v>
      </c>
      <c r="M105" s="10">
        <v>415.5</v>
      </c>
      <c r="N105" s="1"/>
      <c r="O105" s="1"/>
      <c r="P105" s="182">
        <f t="shared" si="1"/>
        <v>0</v>
      </c>
    </row>
    <row r="106" spans="1:16" ht="38.25" customHeight="1">
      <c r="A106" s="26">
        <v>89</v>
      </c>
      <c r="B106" s="9"/>
      <c r="C106" s="137" t="s">
        <v>738</v>
      </c>
      <c r="D106" s="217" t="s">
        <v>739</v>
      </c>
      <c r="E106" s="217"/>
      <c r="F106" s="217"/>
      <c r="G106" s="217"/>
      <c r="H106" s="217"/>
      <c r="I106" s="217"/>
      <c r="J106" s="217"/>
      <c r="K106" s="217"/>
      <c r="L106" s="33" t="s">
        <v>31</v>
      </c>
      <c r="M106" s="10">
        <v>218.6</v>
      </c>
      <c r="N106" s="1"/>
      <c r="O106" s="1"/>
      <c r="P106" s="182">
        <f t="shared" si="1"/>
        <v>0</v>
      </c>
    </row>
    <row r="107" spans="1:16" ht="25.5" customHeight="1">
      <c r="A107" s="26">
        <v>90</v>
      </c>
      <c r="B107" s="9"/>
      <c r="C107" s="137" t="s">
        <v>740</v>
      </c>
      <c r="D107" s="217" t="s">
        <v>741</v>
      </c>
      <c r="E107" s="217"/>
      <c r="F107" s="217"/>
      <c r="G107" s="217"/>
      <c r="H107" s="217"/>
      <c r="I107" s="217"/>
      <c r="J107" s="217"/>
      <c r="K107" s="217"/>
      <c r="L107" s="33" t="s">
        <v>31</v>
      </c>
      <c r="M107" s="10">
        <v>32.299999999999997</v>
      </c>
      <c r="N107" s="1"/>
      <c r="O107" s="1"/>
      <c r="P107" s="182">
        <f t="shared" si="1"/>
        <v>0</v>
      </c>
    </row>
    <row r="108" spans="1:16" ht="38.25" customHeight="1">
      <c r="A108" s="26">
        <v>91</v>
      </c>
      <c r="B108" s="9"/>
      <c r="C108" s="137" t="s">
        <v>188</v>
      </c>
      <c r="D108" s="217" t="s">
        <v>189</v>
      </c>
      <c r="E108" s="217"/>
      <c r="F108" s="217"/>
      <c r="G108" s="217"/>
      <c r="H108" s="217"/>
      <c r="I108" s="217"/>
      <c r="J108" s="217"/>
      <c r="K108" s="217"/>
      <c r="L108" s="33" t="s">
        <v>177</v>
      </c>
      <c r="M108" s="10">
        <v>326189.8</v>
      </c>
      <c r="N108" s="1"/>
      <c r="O108" s="1"/>
      <c r="P108" s="182">
        <f t="shared" si="1"/>
        <v>0</v>
      </c>
    </row>
    <row r="109" spans="1:16" ht="38.25" customHeight="1">
      <c r="A109" s="26">
        <v>92</v>
      </c>
      <c r="B109" s="9"/>
      <c r="C109" s="137" t="s">
        <v>728</v>
      </c>
      <c r="D109" s="217" t="s">
        <v>729</v>
      </c>
      <c r="E109" s="217"/>
      <c r="F109" s="217"/>
      <c r="G109" s="217"/>
      <c r="H109" s="217"/>
      <c r="I109" s="217"/>
      <c r="J109" s="217"/>
      <c r="K109" s="217"/>
      <c r="L109" s="33" t="s">
        <v>31</v>
      </c>
      <c r="M109" s="10">
        <v>204.4</v>
      </c>
      <c r="N109" s="1"/>
      <c r="O109" s="1"/>
      <c r="P109" s="182">
        <f t="shared" si="1"/>
        <v>0</v>
      </c>
    </row>
    <row r="110" spans="1:16" ht="38.25" customHeight="1">
      <c r="A110" s="26">
        <v>93</v>
      </c>
      <c r="B110" s="9"/>
      <c r="C110" s="137" t="s">
        <v>566</v>
      </c>
      <c r="D110" s="217" t="s">
        <v>567</v>
      </c>
      <c r="E110" s="217"/>
      <c r="F110" s="217"/>
      <c r="G110" s="217"/>
      <c r="H110" s="217"/>
      <c r="I110" s="217"/>
      <c r="J110" s="217"/>
      <c r="K110" s="217"/>
      <c r="L110" s="33" t="s">
        <v>31</v>
      </c>
      <c r="M110" s="10">
        <v>8561.1</v>
      </c>
      <c r="N110" s="1"/>
      <c r="O110" s="1"/>
      <c r="P110" s="182">
        <f t="shared" si="1"/>
        <v>0</v>
      </c>
    </row>
    <row r="111" spans="1:16" ht="38.25" customHeight="1">
      <c r="A111" s="26">
        <v>94</v>
      </c>
      <c r="B111" s="9"/>
      <c r="C111" s="137" t="s">
        <v>732</v>
      </c>
      <c r="D111" s="217" t="s">
        <v>733</v>
      </c>
      <c r="E111" s="217"/>
      <c r="F111" s="217"/>
      <c r="G111" s="217"/>
      <c r="H111" s="217"/>
      <c r="I111" s="217"/>
      <c r="J111" s="217"/>
      <c r="K111" s="217"/>
      <c r="L111" s="33" t="s">
        <v>31</v>
      </c>
      <c r="M111" s="10">
        <v>880</v>
      </c>
      <c r="N111" s="1"/>
      <c r="O111" s="1"/>
      <c r="P111" s="182">
        <f t="shared" si="1"/>
        <v>0</v>
      </c>
    </row>
    <row r="112" spans="1:16" ht="38.25" customHeight="1">
      <c r="A112" s="26">
        <v>95</v>
      </c>
      <c r="B112" s="9"/>
      <c r="C112" s="137" t="s">
        <v>766</v>
      </c>
      <c r="D112" s="217" t="s">
        <v>767</v>
      </c>
      <c r="E112" s="217"/>
      <c r="F112" s="217"/>
      <c r="G112" s="217"/>
      <c r="H112" s="217"/>
      <c r="I112" s="217"/>
      <c r="J112" s="217"/>
      <c r="K112" s="217"/>
      <c r="L112" s="33" t="s">
        <v>31</v>
      </c>
      <c r="M112" s="10">
        <v>385.6</v>
      </c>
      <c r="N112" s="1"/>
      <c r="O112" s="1"/>
      <c r="P112" s="182">
        <f t="shared" si="1"/>
        <v>0</v>
      </c>
    </row>
    <row r="113" spans="1:16" ht="38.25" customHeight="1">
      <c r="A113" s="26">
        <v>96</v>
      </c>
      <c r="B113" s="9"/>
      <c r="C113" s="137" t="s">
        <v>736</v>
      </c>
      <c r="D113" s="217" t="s">
        <v>737</v>
      </c>
      <c r="E113" s="217"/>
      <c r="F113" s="217"/>
      <c r="G113" s="217"/>
      <c r="H113" s="217"/>
      <c r="I113" s="217"/>
      <c r="J113" s="217"/>
      <c r="K113" s="217"/>
      <c r="L113" s="33" t="s">
        <v>31</v>
      </c>
      <c r="M113" s="10">
        <v>270.7</v>
      </c>
      <c r="N113" s="1"/>
      <c r="O113" s="1"/>
      <c r="P113" s="182">
        <f t="shared" si="1"/>
        <v>0</v>
      </c>
    </row>
    <row r="114" spans="1:16" ht="25.5" customHeight="1">
      <c r="A114" s="26">
        <v>97</v>
      </c>
      <c r="B114" s="9"/>
      <c r="C114" s="137" t="s">
        <v>768</v>
      </c>
      <c r="D114" s="217" t="s">
        <v>769</v>
      </c>
      <c r="E114" s="217"/>
      <c r="F114" s="217"/>
      <c r="G114" s="217"/>
      <c r="H114" s="217"/>
      <c r="I114" s="217"/>
      <c r="J114" s="217"/>
      <c r="K114" s="217"/>
      <c r="L114" s="33" t="s">
        <v>31</v>
      </c>
      <c r="M114" s="10">
        <v>48.1</v>
      </c>
      <c r="N114" s="1"/>
      <c r="O114" s="1"/>
      <c r="P114" s="182">
        <f t="shared" si="1"/>
        <v>0</v>
      </c>
    </row>
    <row r="115" spans="1:16" ht="38.25" customHeight="1">
      <c r="A115" s="26">
        <v>98</v>
      </c>
      <c r="B115" s="9"/>
      <c r="C115" s="137" t="s">
        <v>770</v>
      </c>
      <c r="D115" s="217" t="s">
        <v>771</v>
      </c>
      <c r="E115" s="217"/>
      <c r="F115" s="217"/>
      <c r="G115" s="217"/>
      <c r="H115" s="217"/>
      <c r="I115" s="217"/>
      <c r="J115" s="217"/>
      <c r="K115" s="217"/>
      <c r="L115" s="33" t="s">
        <v>31</v>
      </c>
      <c r="M115" s="10">
        <v>137.69999999999999</v>
      </c>
      <c r="N115" s="1"/>
      <c r="O115" s="1"/>
      <c r="P115" s="182">
        <f t="shared" si="1"/>
        <v>0</v>
      </c>
    </row>
    <row r="116" spans="1:16" ht="38.25" customHeight="1">
      <c r="A116" s="26">
        <v>99</v>
      </c>
      <c r="B116" s="9"/>
      <c r="C116" s="137" t="s">
        <v>663</v>
      </c>
      <c r="D116" s="217" t="s">
        <v>664</v>
      </c>
      <c r="E116" s="217"/>
      <c r="F116" s="217"/>
      <c r="G116" s="217"/>
      <c r="H116" s="217"/>
      <c r="I116" s="217"/>
      <c r="J116" s="217"/>
      <c r="K116" s="217"/>
      <c r="L116" s="33" t="s">
        <v>31</v>
      </c>
      <c r="M116" s="10">
        <v>162.19999999999999</v>
      </c>
      <c r="N116" s="1"/>
      <c r="O116" s="1"/>
      <c r="P116" s="182">
        <f t="shared" si="1"/>
        <v>0</v>
      </c>
    </row>
    <row r="117" spans="1:16" ht="25.5" customHeight="1">
      <c r="A117" s="26">
        <v>100</v>
      </c>
      <c r="B117" s="9"/>
      <c r="C117" s="137" t="s">
        <v>772</v>
      </c>
      <c r="D117" s="217" t="s">
        <v>773</v>
      </c>
      <c r="E117" s="217"/>
      <c r="F117" s="217"/>
      <c r="G117" s="217"/>
      <c r="H117" s="217"/>
      <c r="I117" s="217"/>
      <c r="J117" s="217"/>
      <c r="K117" s="217"/>
      <c r="L117" s="33" t="s">
        <v>177</v>
      </c>
      <c r="M117" s="10">
        <v>30317</v>
      </c>
      <c r="N117" s="1"/>
      <c r="O117" s="1"/>
      <c r="P117" s="182">
        <f t="shared" si="1"/>
        <v>0</v>
      </c>
    </row>
    <row r="118" spans="1:16">
      <c r="A118" s="26">
        <v>101</v>
      </c>
      <c r="B118" s="9"/>
      <c r="C118" s="137" t="s">
        <v>710</v>
      </c>
      <c r="D118" s="217" t="s">
        <v>711</v>
      </c>
      <c r="E118" s="217"/>
      <c r="F118" s="217"/>
      <c r="G118" s="217"/>
      <c r="H118" s="217"/>
      <c r="I118" s="217"/>
      <c r="J118" s="217"/>
      <c r="K118" s="217"/>
      <c r="L118" s="33" t="s">
        <v>466</v>
      </c>
      <c r="M118" s="10">
        <v>23</v>
      </c>
      <c r="N118" s="1"/>
      <c r="O118" s="1"/>
      <c r="P118" s="182">
        <f t="shared" si="1"/>
        <v>0</v>
      </c>
    </row>
    <row r="119" spans="1:16">
      <c r="A119" s="26">
        <v>102</v>
      </c>
      <c r="B119" s="9"/>
      <c r="C119" s="137" t="s">
        <v>714</v>
      </c>
      <c r="D119" s="217" t="s">
        <v>715</v>
      </c>
      <c r="E119" s="217"/>
      <c r="F119" s="217"/>
      <c r="G119" s="217"/>
      <c r="H119" s="217"/>
      <c r="I119" s="217"/>
      <c r="J119" s="217"/>
      <c r="K119" s="217"/>
      <c r="L119" s="33" t="s">
        <v>466</v>
      </c>
      <c r="M119" s="10">
        <v>33.6</v>
      </c>
      <c r="N119" s="1"/>
      <c r="O119" s="1"/>
      <c r="P119" s="182">
        <f t="shared" si="1"/>
        <v>0</v>
      </c>
    </row>
    <row r="120" spans="1:16">
      <c r="A120" s="84" t="s">
        <v>17</v>
      </c>
      <c r="B120" s="137"/>
      <c r="C120" s="218" t="s">
        <v>774</v>
      </c>
      <c r="D120" s="218"/>
      <c r="E120" s="216" t="s">
        <v>745</v>
      </c>
      <c r="F120" s="216"/>
      <c r="G120" s="216"/>
      <c r="H120" s="216"/>
      <c r="I120" s="216"/>
      <c r="J120" s="216"/>
      <c r="K120" s="216"/>
      <c r="L120" s="216"/>
      <c r="M120" s="137"/>
      <c r="N120" s="1"/>
      <c r="O120" s="1"/>
      <c r="P120" s="182" t="str">
        <f t="shared" si="1"/>
        <v/>
      </c>
    </row>
    <row r="121" spans="1:16" ht="25.5" customHeight="1">
      <c r="A121" s="26">
        <v>103</v>
      </c>
      <c r="B121" s="9"/>
      <c r="C121" s="137" t="s">
        <v>746</v>
      </c>
      <c r="D121" s="217" t="s">
        <v>747</v>
      </c>
      <c r="E121" s="217"/>
      <c r="F121" s="217"/>
      <c r="G121" s="217"/>
      <c r="H121" s="217"/>
      <c r="I121" s="217"/>
      <c r="J121" s="217"/>
      <c r="K121" s="217"/>
      <c r="L121" s="33" t="s">
        <v>31</v>
      </c>
      <c r="M121" s="10">
        <v>438.2</v>
      </c>
      <c r="N121" s="1"/>
      <c r="O121" s="1"/>
      <c r="P121" s="182">
        <f t="shared" si="1"/>
        <v>0</v>
      </c>
    </row>
    <row r="122" spans="1:16" ht="25.5" customHeight="1">
      <c r="A122" s="26">
        <v>104</v>
      </c>
      <c r="B122" s="9"/>
      <c r="C122" s="137" t="s">
        <v>748</v>
      </c>
      <c r="D122" s="217" t="s">
        <v>749</v>
      </c>
      <c r="E122" s="217"/>
      <c r="F122" s="217"/>
      <c r="G122" s="217"/>
      <c r="H122" s="217"/>
      <c r="I122" s="217"/>
      <c r="J122" s="217"/>
      <c r="K122" s="217"/>
      <c r="L122" s="33" t="s">
        <v>31</v>
      </c>
      <c r="M122" s="10">
        <v>6668.1</v>
      </c>
      <c r="N122" s="1"/>
      <c r="O122" s="1"/>
      <c r="P122" s="182">
        <f t="shared" si="1"/>
        <v>0</v>
      </c>
    </row>
    <row r="123" spans="1:16" ht="38.25" customHeight="1">
      <c r="A123" s="26">
        <v>105</v>
      </c>
      <c r="B123" s="9"/>
      <c r="C123" s="137" t="s">
        <v>40</v>
      </c>
      <c r="D123" s="217" t="s">
        <v>41</v>
      </c>
      <c r="E123" s="217"/>
      <c r="F123" s="217"/>
      <c r="G123" s="217"/>
      <c r="H123" s="217"/>
      <c r="I123" s="217"/>
      <c r="J123" s="217"/>
      <c r="K123" s="217"/>
      <c r="L123" s="33" t="s">
        <v>31</v>
      </c>
      <c r="M123" s="10">
        <v>2190.6</v>
      </c>
      <c r="N123" s="1"/>
      <c r="O123" s="1"/>
      <c r="P123" s="182">
        <f t="shared" si="1"/>
        <v>0</v>
      </c>
    </row>
    <row r="124" spans="1:16" ht="25.5" customHeight="1">
      <c r="A124" s="26">
        <v>106</v>
      </c>
      <c r="B124" s="9"/>
      <c r="C124" s="137" t="s">
        <v>742</v>
      </c>
      <c r="D124" s="217" t="s">
        <v>743</v>
      </c>
      <c r="E124" s="217"/>
      <c r="F124" s="217"/>
      <c r="G124" s="217"/>
      <c r="H124" s="217"/>
      <c r="I124" s="217"/>
      <c r="J124" s="217"/>
      <c r="K124" s="217"/>
      <c r="L124" s="33" t="s">
        <v>31</v>
      </c>
      <c r="M124" s="10">
        <v>657.7</v>
      </c>
      <c r="N124" s="1"/>
      <c r="O124" s="1"/>
      <c r="P124" s="182">
        <f t="shared" si="1"/>
        <v>0</v>
      </c>
    </row>
    <row r="125" spans="1:16" ht="38.25" customHeight="1">
      <c r="A125" s="26">
        <v>107</v>
      </c>
      <c r="B125" s="9"/>
      <c r="C125" s="137" t="s">
        <v>95</v>
      </c>
      <c r="D125" s="217" t="s">
        <v>96</v>
      </c>
      <c r="E125" s="217"/>
      <c r="F125" s="217"/>
      <c r="G125" s="217"/>
      <c r="H125" s="217"/>
      <c r="I125" s="217"/>
      <c r="J125" s="217"/>
      <c r="K125" s="217"/>
      <c r="L125" s="33" t="s">
        <v>31</v>
      </c>
      <c r="M125" s="10">
        <v>438.2</v>
      </c>
      <c r="N125" s="1"/>
      <c r="O125" s="1"/>
      <c r="P125" s="182">
        <f t="shared" si="1"/>
        <v>0</v>
      </c>
    </row>
    <row r="126" spans="1:16" ht="38.25" customHeight="1">
      <c r="A126" s="26">
        <v>108</v>
      </c>
      <c r="B126" s="9"/>
      <c r="C126" s="137" t="s">
        <v>428</v>
      </c>
      <c r="D126" s="217" t="s">
        <v>429</v>
      </c>
      <c r="E126" s="217"/>
      <c r="F126" s="217"/>
      <c r="G126" s="217"/>
      <c r="H126" s="217"/>
      <c r="I126" s="217"/>
      <c r="J126" s="217"/>
      <c r="K126" s="217"/>
      <c r="L126" s="33" t="s">
        <v>31</v>
      </c>
      <c r="M126" s="10">
        <v>438.2</v>
      </c>
      <c r="N126" s="1"/>
      <c r="O126" s="1"/>
      <c r="P126" s="182">
        <f t="shared" si="1"/>
        <v>0</v>
      </c>
    </row>
    <row r="127" spans="1:16" ht="38.25" customHeight="1">
      <c r="A127" s="26">
        <v>109</v>
      </c>
      <c r="B127" s="9"/>
      <c r="C127" s="137" t="s">
        <v>750</v>
      </c>
      <c r="D127" s="217" t="s">
        <v>751</v>
      </c>
      <c r="E127" s="217"/>
      <c r="F127" s="217"/>
      <c r="G127" s="217"/>
      <c r="H127" s="217"/>
      <c r="I127" s="217"/>
      <c r="J127" s="217"/>
      <c r="K127" s="217"/>
      <c r="L127" s="33" t="s">
        <v>31</v>
      </c>
      <c r="M127" s="10">
        <v>219.1</v>
      </c>
      <c r="N127" s="1"/>
      <c r="O127" s="1"/>
      <c r="P127" s="182">
        <f t="shared" si="1"/>
        <v>0</v>
      </c>
    </row>
    <row r="128" spans="1:16" ht="25.5" customHeight="1">
      <c r="A128" s="26">
        <v>110</v>
      </c>
      <c r="B128" s="9"/>
      <c r="C128" s="137" t="s">
        <v>722</v>
      </c>
      <c r="D128" s="217" t="s">
        <v>723</v>
      </c>
      <c r="E128" s="217"/>
      <c r="F128" s="217"/>
      <c r="G128" s="217"/>
      <c r="H128" s="217"/>
      <c r="I128" s="217"/>
      <c r="J128" s="217"/>
      <c r="K128" s="217"/>
      <c r="L128" s="33" t="s">
        <v>31</v>
      </c>
      <c r="M128" s="10">
        <v>14.7</v>
      </c>
      <c r="N128" s="1"/>
      <c r="O128" s="1"/>
      <c r="P128" s="182">
        <f t="shared" si="1"/>
        <v>0</v>
      </c>
    </row>
    <row r="129" spans="1:16" ht="38.25" customHeight="1">
      <c r="A129" s="26">
        <v>111</v>
      </c>
      <c r="B129" s="9"/>
      <c r="C129" s="137" t="s">
        <v>188</v>
      </c>
      <c r="D129" s="217" t="s">
        <v>189</v>
      </c>
      <c r="E129" s="217"/>
      <c r="F129" s="217"/>
      <c r="G129" s="217"/>
      <c r="H129" s="217"/>
      <c r="I129" s="217"/>
      <c r="J129" s="217"/>
      <c r="K129" s="217"/>
      <c r="L129" s="33" t="s">
        <v>177</v>
      </c>
      <c r="M129" s="10">
        <v>1054</v>
      </c>
      <c r="N129" s="1"/>
      <c r="O129" s="1"/>
      <c r="P129" s="182">
        <f t="shared" si="1"/>
        <v>0</v>
      </c>
    </row>
    <row r="130" spans="1:16" ht="25.5" customHeight="1">
      <c r="A130" s="26">
        <v>112</v>
      </c>
      <c r="B130" s="9"/>
      <c r="C130" s="137" t="s">
        <v>752</v>
      </c>
      <c r="D130" s="217" t="s">
        <v>753</v>
      </c>
      <c r="E130" s="217"/>
      <c r="F130" s="217"/>
      <c r="G130" s="217"/>
      <c r="H130" s="217"/>
      <c r="I130" s="217"/>
      <c r="J130" s="217"/>
      <c r="K130" s="217"/>
      <c r="L130" s="33" t="s">
        <v>59</v>
      </c>
      <c r="M130" s="10">
        <v>239.75</v>
      </c>
      <c r="N130" s="1"/>
      <c r="O130" s="1"/>
      <c r="P130" s="182">
        <f t="shared" si="1"/>
        <v>0</v>
      </c>
    </row>
    <row r="131" spans="1:16">
      <c r="A131" s="26">
        <v>113</v>
      </c>
      <c r="B131" s="9"/>
      <c r="C131" s="137" t="s">
        <v>754</v>
      </c>
      <c r="D131" s="217" t="s">
        <v>755</v>
      </c>
      <c r="E131" s="217"/>
      <c r="F131" s="217"/>
      <c r="G131" s="217"/>
      <c r="H131" s="217"/>
      <c r="I131" s="217"/>
      <c r="J131" s="217"/>
      <c r="K131" s="217"/>
      <c r="L131" s="33" t="s">
        <v>31</v>
      </c>
      <c r="M131" s="10">
        <v>2.9</v>
      </c>
      <c r="N131" s="1"/>
      <c r="O131" s="1"/>
      <c r="P131" s="182">
        <f t="shared" si="1"/>
        <v>0</v>
      </c>
    </row>
    <row r="132" spans="1:16" ht="25.5" customHeight="1">
      <c r="A132" s="26">
        <v>114</v>
      </c>
      <c r="B132" s="9"/>
      <c r="C132" s="137" t="s">
        <v>756</v>
      </c>
      <c r="D132" s="217" t="s">
        <v>757</v>
      </c>
      <c r="E132" s="217"/>
      <c r="F132" s="217"/>
      <c r="G132" s="217"/>
      <c r="H132" s="217"/>
      <c r="I132" s="217"/>
      <c r="J132" s="217"/>
      <c r="K132" s="217"/>
      <c r="L132" s="33" t="s">
        <v>31</v>
      </c>
      <c r="M132" s="10">
        <v>3.5</v>
      </c>
      <c r="N132" s="1"/>
      <c r="O132" s="1"/>
      <c r="P132" s="182">
        <f t="shared" si="1"/>
        <v>0</v>
      </c>
    </row>
    <row r="133" spans="1:16">
      <c r="A133" s="84" t="s">
        <v>17</v>
      </c>
      <c r="B133" s="137"/>
      <c r="C133" s="218" t="s">
        <v>775</v>
      </c>
      <c r="D133" s="218"/>
      <c r="E133" s="216" t="s">
        <v>776</v>
      </c>
      <c r="F133" s="216"/>
      <c r="G133" s="216"/>
      <c r="H133" s="216"/>
      <c r="I133" s="216"/>
      <c r="J133" s="216"/>
      <c r="K133" s="216"/>
      <c r="L133" s="216"/>
      <c r="M133" s="137"/>
      <c r="N133" s="1"/>
      <c r="O133" s="1"/>
      <c r="P133" s="182" t="str">
        <f t="shared" si="1"/>
        <v/>
      </c>
    </row>
    <row r="134" spans="1:16">
      <c r="A134" s="84" t="s">
        <v>17</v>
      </c>
      <c r="B134" s="137"/>
      <c r="C134" s="218" t="s">
        <v>777</v>
      </c>
      <c r="D134" s="218"/>
      <c r="E134" s="216" t="s">
        <v>662</v>
      </c>
      <c r="F134" s="216"/>
      <c r="G134" s="216"/>
      <c r="H134" s="216"/>
      <c r="I134" s="216"/>
      <c r="J134" s="216"/>
      <c r="K134" s="216"/>
      <c r="L134" s="216"/>
      <c r="M134" s="137"/>
      <c r="N134" s="1"/>
      <c r="O134" s="1"/>
      <c r="P134" s="182" t="str">
        <f t="shared" si="1"/>
        <v/>
      </c>
    </row>
    <row r="135" spans="1:16" ht="38.25" customHeight="1">
      <c r="A135" s="26">
        <v>115</v>
      </c>
      <c r="B135" s="9"/>
      <c r="C135" s="137" t="s">
        <v>663</v>
      </c>
      <c r="D135" s="217" t="s">
        <v>664</v>
      </c>
      <c r="E135" s="217"/>
      <c r="F135" s="217"/>
      <c r="G135" s="217"/>
      <c r="H135" s="217"/>
      <c r="I135" s="217"/>
      <c r="J135" s="217"/>
      <c r="K135" s="217"/>
      <c r="L135" s="33" t="s">
        <v>31</v>
      </c>
      <c r="M135" s="10">
        <v>1.6</v>
      </c>
      <c r="N135" s="1"/>
      <c r="O135" s="1"/>
      <c r="P135" s="182">
        <f t="shared" si="1"/>
        <v>0</v>
      </c>
    </row>
    <row r="136" spans="1:16" ht="38.25" customHeight="1">
      <c r="A136" s="26">
        <v>116</v>
      </c>
      <c r="B136" s="9"/>
      <c r="C136" s="137" t="s">
        <v>188</v>
      </c>
      <c r="D136" s="217" t="s">
        <v>189</v>
      </c>
      <c r="E136" s="217"/>
      <c r="F136" s="217"/>
      <c r="G136" s="217"/>
      <c r="H136" s="217"/>
      <c r="I136" s="217"/>
      <c r="J136" s="217"/>
      <c r="K136" s="217"/>
      <c r="L136" s="33" t="s">
        <v>177</v>
      </c>
      <c r="M136" s="10">
        <v>116656</v>
      </c>
      <c r="N136" s="1"/>
      <c r="O136" s="1"/>
      <c r="P136" s="182">
        <f t="shared" si="1"/>
        <v>0</v>
      </c>
    </row>
    <row r="137" spans="1:16" ht="25.5" customHeight="1">
      <c r="A137" s="26">
        <v>117</v>
      </c>
      <c r="B137" s="9"/>
      <c r="C137" s="137" t="s">
        <v>665</v>
      </c>
      <c r="D137" s="217" t="s">
        <v>666</v>
      </c>
      <c r="E137" s="217"/>
      <c r="F137" s="217"/>
      <c r="G137" s="217"/>
      <c r="H137" s="217"/>
      <c r="I137" s="217"/>
      <c r="J137" s="217"/>
      <c r="K137" s="217"/>
      <c r="L137" s="33" t="s">
        <v>177</v>
      </c>
      <c r="M137" s="10">
        <v>3164</v>
      </c>
      <c r="N137" s="1"/>
      <c r="O137" s="1"/>
      <c r="P137" s="182">
        <f t="shared" si="1"/>
        <v>0</v>
      </c>
    </row>
    <row r="138" spans="1:16" ht="38.25" customHeight="1">
      <c r="A138" s="26">
        <v>118</v>
      </c>
      <c r="B138" s="9"/>
      <c r="C138" s="137" t="s">
        <v>667</v>
      </c>
      <c r="D138" s="217" t="s">
        <v>668</v>
      </c>
      <c r="E138" s="217"/>
      <c r="F138" s="217"/>
      <c r="G138" s="217"/>
      <c r="H138" s="217"/>
      <c r="I138" s="217"/>
      <c r="J138" s="217"/>
      <c r="K138" s="217"/>
      <c r="L138" s="33" t="s">
        <v>177</v>
      </c>
      <c r="M138" s="10">
        <v>84</v>
      </c>
      <c r="N138" s="1"/>
      <c r="O138" s="1"/>
      <c r="P138" s="182">
        <f t="shared" si="1"/>
        <v>0</v>
      </c>
    </row>
    <row r="139" spans="1:16" ht="25.5" customHeight="1">
      <c r="A139" s="26">
        <v>119</v>
      </c>
      <c r="B139" s="9"/>
      <c r="C139" s="137" t="s">
        <v>669</v>
      </c>
      <c r="D139" s="217" t="s">
        <v>670</v>
      </c>
      <c r="E139" s="217"/>
      <c r="F139" s="217"/>
      <c r="G139" s="217"/>
      <c r="H139" s="217"/>
      <c r="I139" s="217"/>
      <c r="J139" s="217"/>
      <c r="K139" s="217"/>
      <c r="L139" s="33" t="s">
        <v>177</v>
      </c>
      <c r="M139" s="10">
        <v>2380</v>
      </c>
      <c r="N139" s="1"/>
      <c r="O139" s="1"/>
      <c r="P139" s="182">
        <f t="shared" si="1"/>
        <v>0</v>
      </c>
    </row>
    <row r="140" spans="1:16" ht="38.25" customHeight="1">
      <c r="A140" s="26">
        <v>120</v>
      </c>
      <c r="B140" s="9"/>
      <c r="C140" s="137" t="s">
        <v>778</v>
      </c>
      <c r="D140" s="217" t="s">
        <v>779</v>
      </c>
      <c r="E140" s="217"/>
      <c r="F140" s="217"/>
      <c r="G140" s="217"/>
      <c r="H140" s="217"/>
      <c r="I140" s="217"/>
      <c r="J140" s="217"/>
      <c r="K140" s="217"/>
      <c r="L140" s="33" t="s">
        <v>31</v>
      </c>
      <c r="M140" s="10">
        <v>1532.7</v>
      </c>
      <c r="N140" s="1"/>
      <c r="O140" s="1"/>
      <c r="P140" s="182">
        <f t="shared" si="1"/>
        <v>0</v>
      </c>
    </row>
    <row r="141" spans="1:16" ht="38.25" customHeight="1">
      <c r="A141" s="26">
        <v>121</v>
      </c>
      <c r="B141" s="9"/>
      <c r="C141" s="137" t="s">
        <v>780</v>
      </c>
      <c r="D141" s="217" t="s">
        <v>781</v>
      </c>
      <c r="E141" s="217"/>
      <c r="F141" s="217"/>
      <c r="G141" s="217"/>
      <c r="H141" s="217"/>
      <c r="I141" s="217"/>
      <c r="J141" s="217"/>
      <c r="K141" s="217"/>
      <c r="L141" s="33" t="s">
        <v>177</v>
      </c>
      <c r="M141" s="10">
        <v>213907</v>
      </c>
      <c r="N141" s="1"/>
      <c r="O141" s="1"/>
      <c r="P141" s="182">
        <f t="shared" si="1"/>
        <v>0</v>
      </c>
    </row>
    <row r="142" spans="1:16" ht="25.5" customHeight="1">
      <c r="A142" s="26">
        <v>122</v>
      </c>
      <c r="B142" s="9"/>
      <c r="C142" s="137" t="s">
        <v>675</v>
      </c>
      <c r="D142" s="217" t="s">
        <v>676</v>
      </c>
      <c r="E142" s="217"/>
      <c r="F142" s="217"/>
      <c r="G142" s="217"/>
      <c r="H142" s="217"/>
      <c r="I142" s="217"/>
      <c r="J142" s="217"/>
      <c r="K142" s="217"/>
      <c r="L142" s="33" t="s">
        <v>177</v>
      </c>
      <c r="M142" s="10">
        <v>70317</v>
      </c>
      <c r="N142" s="1"/>
      <c r="O142" s="1"/>
      <c r="P142" s="182">
        <f t="shared" ref="P142:P205" si="2">IF(L142&gt;0,M142*N142,"")</f>
        <v>0</v>
      </c>
    </row>
    <row r="143" spans="1:16" ht="25.5" customHeight="1">
      <c r="A143" s="26">
        <v>123</v>
      </c>
      <c r="B143" s="9"/>
      <c r="C143" s="137" t="s">
        <v>677</v>
      </c>
      <c r="D143" s="217" t="s">
        <v>678</v>
      </c>
      <c r="E143" s="217"/>
      <c r="F143" s="217"/>
      <c r="G143" s="217"/>
      <c r="H143" s="217"/>
      <c r="I143" s="217"/>
      <c r="J143" s="217"/>
      <c r="K143" s="217"/>
      <c r="L143" s="33" t="s">
        <v>177</v>
      </c>
      <c r="M143" s="10">
        <v>3159</v>
      </c>
      <c r="N143" s="1"/>
      <c r="O143" s="1"/>
      <c r="P143" s="182">
        <f t="shared" si="2"/>
        <v>0</v>
      </c>
    </row>
    <row r="144" spans="1:16" ht="25.5" customHeight="1">
      <c r="A144" s="26">
        <v>124</v>
      </c>
      <c r="B144" s="9"/>
      <c r="C144" s="137" t="s">
        <v>175</v>
      </c>
      <c r="D144" s="217" t="s">
        <v>176</v>
      </c>
      <c r="E144" s="217"/>
      <c r="F144" s="217"/>
      <c r="G144" s="217"/>
      <c r="H144" s="217"/>
      <c r="I144" s="217"/>
      <c r="J144" s="217"/>
      <c r="K144" s="217"/>
      <c r="L144" s="33" t="s">
        <v>177</v>
      </c>
      <c r="M144" s="10">
        <v>1170</v>
      </c>
      <c r="N144" s="1"/>
      <c r="O144" s="1"/>
      <c r="P144" s="182">
        <f t="shared" si="2"/>
        <v>0</v>
      </c>
    </row>
    <row r="145" spans="1:16">
      <c r="A145" s="26">
        <v>125</v>
      </c>
      <c r="B145" s="9"/>
      <c r="C145" s="137" t="s">
        <v>683</v>
      </c>
      <c r="D145" s="217" t="s">
        <v>684</v>
      </c>
      <c r="E145" s="217"/>
      <c r="F145" s="217"/>
      <c r="G145" s="217"/>
      <c r="H145" s="217"/>
      <c r="I145" s="217"/>
      <c r="J145" s="217"/>
      <c r="K145" s="217"/>
      <c r="L145" s="33" t="s">
        <v>466</v>
      </c>
      <c r="M145" s="10">
        <v>156</v>
      </c>
      <c r="N145" s="1"/>
      <c r="O145" s="1"/>
      <c r="P145" s="182">
        <f t="shared" si="2"/>
        <v>0</v>
      </c>
    </row>
    <row r="146" spans="1:16">
      <c r="A146" s="26">
        <v>126</v>
      </c>
      <c r="B146" s="9"/>
      <c r="C146" s="137" t="s">
        <v>685</v>
      </c>
      <c r="D146" s="217" t="s">
        <v>686</v>
      </c>
      <c r="E146" s="217"/>
      <c r="F146" s="217"/>
      <c r="G146" s="217"/>
      <c r="H146" s="217"/>
      <c r="I146" s="217"/>
      <c r="J146" s="217"/>
      <c r="K146" s="217"/>
      <c r="L146" s="33" t="s">
        <v>466</v>
      </c>
      <c r="M146" s="10">
        <v>39</v>
      </c>
      <c r="N146" s="1"/>
      <c r="O146" s="1"/>
      <c r="P146" s="182">
        <f t="shared" si="2"/>
        <v>0</v>
      </c>
    </row>
    <row r="147" spans="1:16" ht="25.5" customHeight="1">
      <c r="A147" s="26">
        <v>127</v>
      </c>
      <c r="B147" s="9"/>
      <c r="C147" s="137" t="s">
        <v>689</v>
      </c>
      <c r="D147" s="217" t="s">
        <v>690</v>
      </c>
      <c r="E147" s="217"/>
      <c r="F147" s="217"/>
      <c r="G147" s="217"/>
      <c r="H147" s="217"/>
      <c r="I147" s="217"/>
      <c r="J147" s="217"/>
      <c r="K147" s="217"/>
      <c r="L147" s="33" t="s">
        <v>691</v>
      </c>
      <c r="M147" s="10">
        <v>48</v>
      </c>
      <c r="N147" s="1"/>
      <c r="O147" s="1"/>
      <c r="P147" s="182">
        <f t="shared" si="2"/>
        <v>0</v>
      </c>
    </row>
    <row r="148" spans="1:16" ht="25.5" customHeight="1">
      <c r="A148" s="26">
        <v>128</v>
      </c>
      <c r="B148" s="9"/>
      <c r="C148" s="137" t="s">
        <v>763</v>
      </c>
      <c r="D148" s="217" t="s">
        <v>764</v>
      </c>
      <c r="E148" s="217"/>
      <c r="F148" s="217"/>
      <c r="G148" s="217"/>
      <c r="H148" s="217"/>
      <c r="I148" s="217"/>
      <c r="J148" s="217"/>
      <c r="K148" s="217"/>
      <c r="L148" s="33" t="s">
        <v>691</v>
      </c>
      <c r="M148" s="10">
        <v>8</v>
      </c>
      <c r="N148" s="1"/>
      <c r="O148" s="1"/>
      <c r="P148" s="182">
        <f t="shared" si="2"/>
        <v>0</v>
      </c>
    </row>
    <row r="149" spans="1:16" ht="25.5" customHeight="1">
      <c r="A149" s="26">
        <v>129</v>
      </c>
      <c r="B149" s="9"/>
      <c r="C149" s="137" t="s">
        <v>163</v>
      </c>
      <c r="D149" s="217" t="s">
        <v>164</v>
      </c>
      <c r="E149" s="217"/>
      <c r="F149" s="217"/>
      <c r="G149" s="217"/>
      <c r="H149" s="217"/>
      <c r="I149" s="217"/>
      <c r="J149" s="217"/>
      <c r="K149" s="217"/>
      <c r="L149" s="33" t="s">
        <v>31</v>
      </c>
      <c r="M149" s="10">
        <v>799.3</v>
      </c>
      <c r="N149" s="1"/>
      <c r="O149" s="1"/>
      <c r="P149" s="182">
        <f t="shared" si="2"/>
        <v>0</v>
      </c>
    </row>
    <row r="150" spans="1:16" ht="25.5" customHeight="1">
      <c r="A150" s="26">
        <v>130</v>
      </c>
      <c r="B150" s="9"/>
      <c r="C150" s="137" t="s">
        <v>730</v>
      </c>
      <c r="D150" s="217" t="s">
        <v>731</v>
      </c>
      <c r="E150" s="217"/>
      <c r="F150" s="217"/>
      <c r="G150" s="217"/>
      <c r="H150" s="217"/>
      <c r="I150" s="217"/>
      <c r="J150" s="217"/>
      <c r="K150" s="217"/>
      <c r="L150" s="33" t="s">
        <v>31</v>
      </c>
      <c r="M150" s="10">
        <v>67</v>
      </c>
      <c r="N150" s="1"/>
      <c r="O150" s="1"/>
      <c r="P150" s="182">
        <f t="shared" si="2"/>
        <v>0</v>
      </c>
    </row>
    <row r="151" spans="1:16" ht="38.25" customHeight="1">
      <c r="A151" s="26">
        <v>131</v>
      </c>
      <c r="B151" s="9"/>
      <c r="C151" s="137" t="s">
        <v>696</v>
      </c>
      <c r="D151" s="217" t="s">
        <v>697</v>
      </c>
      <c r="E151" s="217"/>
      <c r="F151" s="217"/>
      <c r="G151" s="217"/>
      <c r="H151" s="217"/>
      <c r="I151" s="217"/>
      <c r="J151" s="217"/>
      <c r="K151" s="217"/>
      <c r="L151" s="33" t="s">
        <v>31</v>
      </c>
      <c r="M151" s="10">
        <v>168</v>
      </c>
      <c r="N151" s="1"/>
      <c r="O151" s="1"/>
      <c r="P151" s="182">
        <f t="shared" si="2"/>
        <v>0</v>
      </c>
    </row>
    <row r="152" spans="1:16">
      <c r="A152" s="26">
        <v>132</v>
      </c>
      <c r="B152" s="9"/>
      <c r="C152" s="137" t="s">
        <v>698</v>
      </c>
      <c r="D152" s="217" t="s">
        <v>699</v>
      </c>
      <c r="E152" s="217"/>
      <c r="F152" s="217"/>
      <c r="G152" s="217"/>
      <c r="H152" s="217"/>
      <c r="I152" s="217"/>
      <c r="J152" s="217"/>
      <c r="K152" s="217"/>
      <c r="L152" s="33" t="s">
        <v>177</v>
      </c>
      <c r="M152" s="10">
        <v>13567</v>
      </c>
      <c r="N152" s="1"/>
      <c r="O152" s="1"/>
      <c r="P152" s="182">
        <f t="shared" si="2"/>
        <v>0</v>
      </c>
    </row>
    <row r="153" spans="1:16">
      <c r="A153" s="26">
        <v>133</v>
      </c>
      <c r="B153" s="9"/>
      <c r="C153" s="137" t="s">
        <v>782</v>
      </c>
      <c r="D153" s="217" t="s">
        <v>783</v>
      </c>
      <c r="E153" s="217"/>
      <c r="F153" s="217"/>
      <c r="G153" s="217"/>
      <c r="H153" s="217"/>
      <c r="I153" s="217"/>
      <c r="J153" s="217"/>
      <c r="K153" s="217"/>
      <c r="L153" s="33" t="s">
        <v>784</v>
      </c>
      <c r="M153" s="10">
        <v>1371</v>
      </c>
      <c r="N153" s="1"/>
      <c r="O153" s="1"/>
      <c r="P153" s="182">
        <f t="shared" si="2"/>
        <v>0</v>
      </c>
    </row>
    <row r="154" spans="1:16">
      <c r="A154" s="26">
        <v>134</v>
      </c>
      <c r="B154" s="9"/>
      <c r="C154" s="137" t="s">
        <v>785</v>
      </c>
      <c r="D154" s="217" t="s">
        <v>699</v>
      </c>
      <c r="E154" s="217"/>
      <c r="F154" s="217"/>
      <c r="G154" s="217"/>
      <c r="H154" s="217"/>
      <c r="I154" s="217"/>
      <c r="J154" s="217"/>
      <c r="K154" s="217"/>
      <c r="L154" s="33" t="s">
        <v>784</v>
      </c>
      <c r="M154" s="10">
        <v>1190.3</v>
      </c>
      <c r="N154" s="1"/>
      <c r="O154" s="1"/>
      <c r="P154" s="182">
        <f t="shared" si="2"/>
        <v>0</v>
      </c>
    </row>
    <row r="155" spans="1:16" ht="38.25" customHeight="1">
      <c r="A155" s="26">
        <v>135</v>
      </c>
      <c r="B155" s="9"/>
      <c r="C155" s="137" t="s">
        <v>700</v>
      </c>
      <c r="D155" s="217" t="s">
        <v>701</v>
      </c>
      <c r="E155" s="217"/>
      <c r="F155" s="217"/>
      <c r="G155" s="217"/>
      <c r="H155" s="217"/>
      <c r="I155" s="217"/>
      <c r="J155" s="217"/>
      <c r="K155" s="217"/>
      <c r="L155" s="33" t="s">
        <v>177</v>
      </c>
      <c r="M155" s="10">
        <v>12425</v>
      </c>
      <c r="N155" s="1"/>
      <c r="O155" s="1"/>
      <c r="P155" s="182">
        <f t="shared" si="2"/>
        <v>0</v>
      </c>
    </row>
    <row r="156" spans="1:16">
      <c r="A156" s="26">
        <v>136</v>
      </c>
      <c r="B156" s="9"/>
      <c r="C156" s="137" t="s">
        <v>706</v>
      </c>
      <c r="D156" s="217" t="s">
        <v>707</v>
      </c>
      <c r="E156" s="217"/>
      <c r="F156" s="217"/>
      <c r="G156" s="217"/>
      <c r="H156" s="217"/>
      <c r="I156" s="217"/>
      <c r="J156" s="217"/>
      <c r="K156" s="217"/>
      <c r="L156" s="33" t="s">
        <v>55</v>
      </c>
      <c r="M156" s="10">
        <v>155.5</v>
      </c>
      <c r="N156" s="1"/>
      <c r="O156" s="1"/>
      <c r="P156" s="182">
        <f t="shared" si="2"/>
        <v>0</v>
      </c>
    </row>
    <row r="157" spans="1:16">
      <c r="A157" s="26">
        <v>137</v>
      </c>
      <c r="B157" s="9"/>
      <c r="C157" s="137" t="s">
        <v>714</v>
      </c>
      <c r="D157" s="217" t="s">
        <v>715</v>
      </c>
      <c r="E157" s="217"/>
      <c r="F157" s="217"/>
      <c r="G157" s="217"/>
      <c r="H157" s="217"/>
      <c r="I157" s="217"/>
      <c r="J157" s="217"/>
      <c r="K157" s="217"/>
      <c r="L157" s="33" t="s">
        <v>466</v>
      </c>
      <c r="M157" s="10">
        <v>160</v>
      </c>
      <c r="N157" s="1"/>
      <c r="O157" s="1"/>
      <c r="P157" s="182">
        <f t="shared" si="2"/>
        <v>0</v>
      </c>
    </row>
    <row r="158" spans="1:16">
      <c r="A158" s="26">
        <v>138</v>
      </c>
      <c r="B158" s="9"/>
      <c r="C158" s="137" t="s">
        <v>712</v>
      </c>
      <c r="D158" s="217" t="s">
        <v>713</v>
      </c>
      <c r="E158" s="217"/>
      <c r="F158" s="217"/>
      <c r="G158" s="217"/>
      <c r="H158" s="217"/>
      <c r="I158" s="217"/>
      <c r="J158" s="217"/>
      <c r="K158" s="217"/>
      <c r="L158" s="33" t="s">
        <v>59</v>
      </c>
      <c r="M158" s="10">
        <v>54.2</v>
      </c>
      <c r="N158" s="1"/>
      <c r="O158" s="1"/>
      <c r="P158" s="182">
        <f t="shared" si="2"/>
        <v>0</v>
      </c>
    </row>
    <row r="159" spans="1:16" ht="25.5" customHeight="1">
      <c r="A159" s="26">
        <v>139</v>
      </c>
      <c r="B159" s="9"/>
      <c r="C159" s="137" t="s">
        <v>568</v>
      </c>
      <c r="D159" s="217" t="s">
        <v>569</v>
      </c>
      <c r="E159" s="217"/>
      <c r="F159" s="217"/>
      <c r="G159" s="217"/>
      <c r="H159" s="217"/>
      <c r="I159" s="217"/>
      <c r="J159" s="217"/>
      <c r="K159" s="217"/>
      <c r="L159" s="33" t="s">
        <v>31</v>
      </c>
      <c r="M159" s="10">
        <v>102.2</v>
      </c>
      <c r="N159" s="1"/>
      <c r="O159" s="1"/>
      <c r="P159" s="182">
        <f t="shared" si="2"/>
        <v>0</v>
      </c>
    </row>
    <row r="160" spans="1:16">
      <c r="A160" s="26">
        <v>140</v>
      </c>
      <c r="B160" s="9"/>
      <c r="C160" s="137" t="s">
        <v>716</v>
      </c>
      <c r="D160" s="217" t="s">
        <v>717</v>
      </c>
      <c r="E160" s="217"/>
      <c r="F160" s="217"/>
      <c r="G160" s="217"/>
      <c r="H160" s="217"/>
      <c r="I160" s="217"/>
      <c r="J160" s="217"/>
      <c r="K160" s="217"/>
      <c r="L160" s="33" t="s">
        <v>55</v>
      </c>
      <c r="M160" s="10">
        <v>33.200000000000003</v>
      </c>
      <c r="N160" s="1"/>
      <c r="O160" s="1"/>
      <c r="P160" s="182">
        <f t="shared" si="2"/>
        <v>0</v>
      </c>
    </row>
    <row r="161" spans="1:16">
      <c r="A161" s="26">
        <v>141</v>
      </c>
      <c r="B161" s="9"/>
      <c r="C161" s="137" t="s">
        <v>718</v>
      </c>
      <c r="D161" s="217" t="s">
        <v>719</v>
      </c>
      <c r="E161" s="217"/>
      <c r="F161" s="217"/>
      <c r="G161" s="217"/>
      <c r="H161" s="217"/>
      <c r="I161" s="217"/>
      <c r="J161" s="217"/>
      <c r="K161" s="217"/>
      <c r="L161" s="33" t="s">
        <v>55</v>
      </c>
      <c r="M161" s="10">
        <v>16.899999999999999</v>
      </c>
      <c r="N161" s="1"/>
      <c r="O161" s="1"/>
      <c r="P161" s="182">
        <f t="shared" si="2"/>
        <v>0</v>
      </c>
    </row>
    <row r="162" spans="1:16" ht="25.5" customHeight="1">
      <c r="A162" s="26">
        <v>142</v>
      </c>
      <c r="B162" s="9"/>
      <c r="C162" s="137" t="s">
        <v>720</v>
      </c>
      <c r="D162" s="217" t="s">
        <v>721</v>
      </c>
      <c r="E162" s="217"/>
      <c r="F162" s="217"/>
      <c r="G162" s="217"/>
      <c r="H162" s="217"/>
      <c r="I162" s="217"/>
      <c r="J162" s="217"/>
      <c r="K162" s="217"/>
      <c r="L162" s="33" t="s">
        <v>466</v>
      </c>
      <c r="M162" s="10">
        <v>16</v>
      </c>
      <c r="N162" s="1"/>
      <c r="O162" s="1"/>
      <c r="P162" s="182">
        <f t="shared" si="2"/>
        <v>0</v>
      </c>
    </row>
    <row r="163" spans="1:16" ht="25.5" customHeight="1">
      <c r="A163" s="26">
        <v>143</v>
      </c>
      <c r="B163" s="9"/>
      <c r="C163" s="137" t="s">
        <v>722</v>
      </c>
      <c r="D163" s="217" t="s">
        <v>723</v>
      </c>
      <c r="E163" s="217"/>
      <c r="F163" s="217"/>
      <c r="G163" s="217"/>
      <c r="H163" s="217"/>
      <c r="I163" s="217"/>
      <c r="J163" s="217"/>
      <c r="K163" s="217"/>
      <c r="L163" s="33" t="s">
        <v>31</v>
      </c>
      <c r="M163" s="10">
        <v>39.200000000000003</v>
      </c>
      <c r="N163" s="1"/>
      <c r="O163" s="1"/>
      <c r="P163" s="182">
        <f t="shared" si="2"/>
        <v>0</v>
      </c>
    </row>
    <row r="164" spans="1:16">
      <c r="A164" s="84" t="s">
        <v>17</v>
      </c>
      <c r="B164" s="137"/>
      <c r="C164" s="218" t="s">
        <v>786</v>
      </c>
      <c r="D164" s="218"/>
      <c r="E164" s="216" t="s">
        <v>725</v>
      </c>
      <c r="F164" s="216"/>
      <c r="G164" s="216"/>
      <c r="H164" s="216"/>
      <c r="I164" s="216"/>
      <c r="J164" s="216"/>
      <c r="K164" s="216"/>
      <c r="L164" s="216"/>
      <c r="M164" s="137"/>
      <c r="N164" s="1"/>
      <c r="O164" s="1"/>
      <c r="P164" s="182" t="str">
        <f t="shared" si="2"/>
        <v/>
      </c>
    </row>
    <row r="165" spans="1:16" ht="38.25" customHeight="1">
      <c r="A165" s="26">
        <v>144</v>
      </c>
      <c r="B165" s="9"/>
      <c r="C165" s="137" t="s">
        <v>770</v>
      </c>
      <c r="D165" s="217" t="s">
        <v>771</v>
      </c>
      <c r="E165" s="217"/>
      <c r="F165" s="217"/>
      <c r="G165" s="217"/>
      <c r="H165" s="217"/>
      <c r="I165" s="217"/>
      <c r="J165" s="217"/>
      <c r="K165" s="217"/>
      <c r="L165" s="33" t="s">
        <v>31</v>
      </c>
      <c r="M165" s="10">
        <v>563</v>
      </c>
      <c r="N165" s="1"/>
      <c r="O165" s="1"/>
      <c r="P165" s="182">
        <f t="shared" si="2"/>
        <v>0</v>
      </c>
    </row>
    <row r="166" spans="1:16" ht="38.25" customHeight="1">
      <c r="A166" s="26">
        <v>145</v>
      </c>
      <c r="B166" s="9"/>
      <c r="C166" s="137" t="s">
        <v>663</v>
      </c>
      <c r="D166" s="217" t="s">
        <v>664</v>
      </c>
      <c r="E166" s="217"/>
      <c r="F166" s="217"/>
      <c r="G166" s="217"/>
      <c r="H166" s="217"/>
      <c r="I166" s="217"/>
      <c r="J166" s="217"/>
      <c r="K166" s="217"/>
      <c r="L166" s="33" t="s">
        <v>31</v>
      </c>
      <c r="M166" s="10">
        <v>1175.9000000000001</v>
      </c>
      <c r="N166" s="1"/>
      <c r="O166" s="1"/>
      <c r="P166" s="182">
        <f t="shared" si="2"/>
        <v>0</v>
      </c>
    </row>
    <row r="167" spans="1:16" ht="38.25" customHeight="1">
      <c r="A167" s="26">
        <v>146</v>
      </c>
      <c r="B167" s="9"/>
      <c r="C167" s="137" t="s">
        <v>736</v>
      </c>
      <c r="D167" s="217" t="s">
        <v>737</v>
      </c>
      <c r="E167" s="217"/>
      <c r="F167" s="217"/>
      <c r="G167" s="217"/>
      <c r="H167" s="217"/>
      <c r="I167" s="217"/>
      <c r="J167" s="217"/>
      <c r="K167" s="217"/>
      <c r="L167" s="33" t="s">
        <v>31</v>
      </c>
      <c r="M167" s="10">
        <v>297.39999999999998</v>
      </c>
      <c r="N167" s="1"/>
      <c r="O167" s="1"/>
      <c r="P167" s="182">
        <f t="shared" si="2"/>
        <v>0</v>
      </c>
    </row>
    <row r="168" spans="1:16" ht="38.25" customHeight="1">
      <c r="A168" s="26">
        <v>147</v>
      </c>
      <c r="B168" s="9"/>
      <c r="C168" s="137" t="s">
        <v>738</v>
      </c>
      <c r="D168" s="217" t="s">
        <v>739</v>
      </c>
      <c r="E168" s="217"/>
      <c r="F168" s="217"/>
      <c r="G168" s="217"/>
      <c r="H168" s="217"/>
      <c r="I168" s="217"/>
      <c r="J168" s="217"/>
      <c r="K168" s="217"/>
      <c r="L168" s="33" t="s">
        <v>31</v>
      </c>
      <c r="M168" s="10">
        <v>14.4</v>
      </c>
      <c r="N168" s="1"/>
      <c r="O168" s="1"/>
      <c r="P168" s="182">
        <f t="shared" si="2"/>
        <v>0</v>
      </c>
    </row>
    <row r="169" spans="1:16" ht="38.25" customHeight="1">
      <c r="A169" s="26">
        <v>148</v>
      </c>
      <c r="B169" s="9"/>
      <c r="C169" s="137" t="s">
        <v>732</v>
      </c>
      <c r="D169" s="217" t="s">
        <v>733</v>
      </c>
      <c r="E169" s="217"/>
      <c r="F169" s="217"/>
      <c r="G169" s="217"/>
      <c r="H169" s="217"/>
      <c r="I169" s="217"/>
      <c r="J169" s="217"/>
      <c r="K169" s="217"/>
      <c r="L169" s="33" t="s">
        <v>31</v>
      </c>
      <c r="M169" s="10">
        <v>488</v>
      </c>
      <c r="N169" s="1"/>
      <c r="O169" s="1"/>
      <c r="P169" s="182">
        <f t="shared" si="2"/>
        <v>0</v>
      </c>
    </row>
    <row r="170" spans="1:16" ht="25.5" customHeight="1">
      <c r="A170" s="26">
        <v>149</v>
      </c>
      <c r="B170" s="9"/>
      <c r="C170" s="137" t="s">
        <v>155</v>
      </c>
      <c r="D170" s="217" t="s">
        <v>156</v>
      </c>
      <c r="E170" s="217"/>
      <c r="F170" s="217"/>
      <c r="G170" s="217"/>
      <c r="H170" s="217"/>
      <c r="I170" s="217"/>
      <c r="J170" s="217"/>
      <c r="K170" s="217"/>
      <c r="L170" s="33" t="s">
        <v>31</v>
      </c>
      <c r="M170" s="10">
        <v>71.099999999999994</v>
      </c>
      <c r="N170" s="1"/>
      <c r="O170" s="1"/>
      <c r="P170" s="182">
        <f t="shared" si="2"/>
        <v>0</v>
      </c>
    </row>
    <row r="171" spans="1:16" ht="38.25" customHeight="1">
      <c r="A171" s="26">
        <v>150</v>
      </c>
      <c r="B171" s="9"/>
      <c r="C171" s="137" t="s">
        <v>188</v>
      </c>
      <c r="D171" s="217" t="s">
        <v>189</v>
      </c>
      <c r="E171" s="217"/>
      <c r="F171" s="217"/>
      <c r="G171" s="217"/>
      <c r="H171" s="217"/>
      <c r="I171" s="217"/>
      <c r="J171" s="217"/>
      <c r="K171" s="217"/>
      <c r="L171" s="33" t="s">
        <v>177</v>
      </c>
      <c r="M171" s="10">
        <v>378351</v>
      </c>
      <c r="N171" s="1"/>
      <c r="O171" s="1"/>
      <c r="P171" s="182">
        <f t="shared" si="2"/>
        <v>0</v>
      </c>
    </row>
    <row r="172" spans="1:16" ht="38.25" customHeight="1">
      <c r="A172" s="26">
        <v>151</v>
      </c>
      <c r="B172" s="9"/>
      <c r="C172" s="137" t="s">
        <v>566</v>
      </c>
      <c r="D172" s="217" t="s">
        <v>567</v>
      </c>
      <c r="E172" s="217"/>
      <c r="F172" s="217"/>
      <c r="G172" s="217"/>
      <c r="H172" s="217"/>
      <c r="I172" s="217"/>
      <c r="J172" s="217"/>
      <c r="K172" s="217"/>
      <c r="L172" s="33" t="s">
        <v>31</v>
      </c>
      <c r="M172" s="10">
        <v>5370.3</v>
      </c>
      <c r="N172" s="1"/>
      <c r="O172" s="1"/>
      <c r="P172" s="182">
        <f t="shared" si="2"/>
        <v>0</v>
      </c>
    </row>
    <row r="173" spans="1:16" ht="38.25" customHeight="1">
      <c r="A173" s="26">
        <v>152</v>
      </c>
      <c r="B173" s="9"/>
      <c r="C173" s="137" t="s">
        <v>111</v>
      </c>
      <c r="D173" s="217" t="s">
        <v>112</v>
      </c>
      <c r="E173" s="217"/>
      <c r="F173" s="217"/>
      <c r="G173" s="217"/>
      <c r="H173" s="217"/>
      <c r="I173" s="217"/>
      <c r="J173" s="217"/>
      <c r="K173" s="217"/>
      <c r="L173" s="33" t="s">
        <v>31</v>
      </c>
      <c r="M173" s="10">
        <v>4194.34</v>
      </c>
      <c r="N173" s="1"/>
      <c r="O173" s="1"/>
      <c r="P173" s="182">
        <f t="shared" si="2"/>
        <v>0</v>
      </c>
    </row>
    <row r="174" spans="1:16">
      <c r="A174" s="84" t="s">
        <v>17</v>
      </c>
      <c r="B174" s="137"/>
      <c r="C174" s="218" t="s">
        <v>787</v>
      </c>
      <c r="D174" s="218"/>
      <c r="E174" s="216" t="s">
        <v>745</v>
      </c>
      <c r="F174" s="216"/>
      <c r="G174" s="216"/>
      <c r="H174" s="216"/>
      <c r="I174" s="216"/>
      <c r="J174" s="216"/>
      <c r="K174" s="216"/>
      <c r="L174" s="216"/>
      <c r="M174" s="137"/>
      <c r="N174" s="1"/>
      <c r="O174" s="1"/>
      <c r="P174" s="182" t="str">
        <f t="shared" si="2"/>
        <v/>
      </c>
    </row>
    <row r="175" spans="1:16" ht="25.5" customHeight="1">
      <c r="A175" s="26">
        <v>153</v>
      </c>
      <c r="B175" s="9"/>
      <c r="C175" s="137" t="s">
        <v>746</v>
      </c>
      <c r="D175" s="217" t="s">
        <v>747</v>
      </c>
      <c r="E175" s="217"/>
      <c r="F175" s="217"/>
      <c r="G175" s="217"/>
      <c r="H175" s="217"/>
      <c r="I175" s="217"/>
      <c r="J175" s="217"/>
      <c r="K175" s="217"/>
      <c r="L175" s="33" t="s">
        <v>31</v>
      </c>
      <c r="M175" s="10">
        <v>410.1</v>
      </c>
      <c r="N175" s="1"/>
      <c r="O175" s="1"/>
      <c r="P175" s="182">
        <f t="shared" si="2"/>
        <v>0</v>
      </c>
    </row>
    <row r="176" spans="1:16" ht="25.5" customHeight="1">
      <c r="A176" s="26">
        <v>154</v>
      </c>
      <c r="B176" s="9"/>
      <c r="C176" s="137" t="s">
        <v>748</v>
      </c>
      <c r="D176" s="217" t="s">
        <v>749</v>
      </c>
      <c r="E176" s="217"/>
      <c r="F176" s="217"/>
      <c r="G176" s="217"/>
      <c r="H176" s="217"/>
      <c r="I176" s="217"/>
      <c r="J176" s="217"/>
      <c r="K176" s="217"/>
      <c r="L176" s="33" t="s">
        <v>31</v>
      </c>
      <c r="M176" s="10">
        <v>1230.2</v>
      </c>
      <c r="N176" s="1"/>
      <c r="O176" s="1"/>
      <c r="P176" s="182">
        <f t="shared" si="2"/>
        <v>0</v>
      </c>
    </row>
    <row r="177" spans="1:16" ht="25.5" customHeight="1">
      <c r="A177" s="26">
        <v>155</v>
      </c>
      <c r="B177" s="9"/>
      <c r="C177" s="137" t="s">
        <v>742</v>
      </c>
      <c r="D177" s="217" t="s">
        <v>743</v>
      </c>
      <c r="E177" s="217"/>
      <c r="F177" s="217"/>
      <c r="G177" s="217"/>
      <c r="H177" s="217"/>
      <c r="I177" s="217"/>
      <c r="J177" s="217"/>
      <c r="K177" s="217"/>
      <c r="L177" s="33" t="s">
        <v>31</v>
      </c>
      <c r="M177" s="10">
        <v>615</v>
      </c>
      <c r="N177" s="1"/>
      <c r="O177" s="1"/>
      <c r="P177" s="182">
        <f t="shared" si="2"/>
        <v>0</v>
      </c>
    </row>
    <row r="178" spans="1:16" ht="38.25" customHeight="1">
      <c r="A178" s="26">
        <v>156</v>
      </c>
      <c r="B178" s="9"/>
      <c r="C178" s="137" t="s">
        <v>95</v>
      </c>
      <c r="D178" s="217" t="s">
        <v>96</v>
      </c>
      <c r="E178" s="217"/>
      <c r="F178" s="217"/>
      <c r="G178" s="217"/>
      <c r="H178" s="217"/>
      <c r="I178" s="217"/>
      <c r="J178" s="217"/>
      <c r="K178" s="217"/>
      <c r="L178" s="33" t="s">
        <v>31</v>
      </c>
      <c r="M178" s="10">
        <v>512.6</v>
      </c>
      <c r="N178" s="1"/>
      <c r="O178" s="1"/>
      <c r="P178" s="182">
        <f t="shared" si="2"/>
        <v>0</v>
      </c>
    </row>
    <row r="179" spans="1:16" ht="38.25" customHeight="1">
      <c r="A179" s="26">
        <v>157</v>
      </c>
      <c r="B179" s="9"/>
      <c r="C179" s="137" t="s">
        <v>428</v>
      </c>
      <c r="D179" s="217" t="s">
        <v>429</v>
      </c>
      <c r="E179" s="217"/>
      <c r="F179" s="217"/>
      <c r="G179" s="217"/>
      <c r="H179" s="217"/>
      <c r="I179" s="217"/>
      <c r="J179" s="217"/>
      <c r="K179" s="217"/>
      <c r="L179" s="33" t="s">
        <v>31</v>
      </c>
      <c r="M179" s="10">
        <v>410.1</v>
      </c>
      <c r="N179" s="1"/>
      <c r="O179" s="1"/>
      <c r="P179" s="182">
        <f t="shared" si="2"/>
        <v>0</v>
      </c>
    </row>
    <row r="180" spans="1:16" ht="38.25" customHeight="1">
      <c r="A180" s="26">
        <v>158</v>
      </c>
      <c r="B180" s="9"/>
      <c r="C180" s="137" t="s">
        <v>750</v>
      </c>
      <c r="D180" s="217" t="s">
        <v>751</v>
      </c>
      <c r="E180" s="217"/>
      <c r="F180" s="217"/>
      <c r="G180" s="217"/>
      <c r="H180" s="217"/>
      <c r="I180" s="217"/>
      <c r="J180" s="217"/>
      <c r="K180" s="217"/>
      <c r="L180" s="33" t="s">
        <v>31</v>
      </c>
      <c r="M180" s="10">
        <v>205</v>
      </c>
      <c r="N180" s="1"/>
      <c r="O180" s="1"/>
      <c r="P180" s="182">
        <f t="shared" si="2"/>
        <v>0</v>
      </c>
    </row>
    <row r="181" spans="1:16" ht="25.5" customHeight="1">
      <c r="A181" s="26">
        <v>159</v>
      </c>
      <c r="B181" s="9"/>
      <c r="C181" s="137" t="s">
        <v>752</v>
      </c>
      <c r="D181" s="217" t="s">
        <v>753</v>
      </c>
      <c r="E181" s="217"/>
      <c r="F181" s="217"/>
      <c r="G181" s="217"/>
      <c r="H181" s="217"/>
      <c r="I181" s="217"/>
      <c r="J181" s="217"/>
      <c r="K181" s="217"/>
      <c r="L181" s="33" t="s">
        <v>59</v>
      </c>
      <c r="M181" s="10">
        <v>123.2</v>
      </c>
      <c r="N181" s="1"/>
      <c r="O181" s="1"/>
      <c r="P181" s="182">
        <f t="shared" si="2"/>
        <v>0</v>
      </c>
    </row>
    <row r="182" spans="1:16">
      <c r="A182" s="26">
        <v>160</v>
      </c>
      <c r="B182" s="9"/>
      <c r="C182" s="137" t="s">
        <v>788</v>
      </c>
      <c r="D182" s="217" t="s">
        <v>789</v>
      </c>
      <c r="E182" s="217"/>
      <c r="F182" s="217"/>
      <c r="G182" s="217"/>
      <c r="H182" s="217"/>
      <c r="I182" s="217"/>
      <c r="J182" s="217"/>
      <c r="K182" s="217"/>
      <c r="L182" s="33" t="s">
        <v>59</v>
      </c>
      <c r="M182" s="10">
        <v>152</v>
      </c>
      <c r="N182" s="1"/>
      <c r="O182" s="1"/>
      <c r="P182" s="182">
        <f t="shared" si="2"/>
        <v>0</v>
      </c>
    </row>
    <row r="183" spans="1:16" ht="25.5" customHeight="1">
      <c r="A183" s="26">
        <v>161</v>
      </c>
      <c r="B183" s="9"/>
      <c r="C183" s="137" t="s">
        <v>756</v>
      </c>
      <c r="D183" s="217" t="s">
        <v>757</v>
      </c>
      <c r="E183" s="217"/>
      <c r="F183" s="217"/>
      <c r="G183" s="217"/>
      <c r="H183" s="217"/>
      <c r="I183" s="217"/>
      <c r="J183" s="217"/>
      <c r="K183" s="217"/>
      <c r="L183" s="33" t="s">
        <v>31</v>
      </c>
      <c r="M183" s="10">
        <v>156</v>
      </c>
      <c r="N183" s="1"/>
      <c r="O183" s="1"/>
      <c r="P183" s="182">
        <f t="shared" si="2"/>
        <v>0</v>
      </c>
    </row>
    <row r="184" spans="1:16">
      <c r="A184" s="84" t="s">
        <v>17</v>
      </c>
      <c r="B184" s="137"/>
      <c r="C184" s="218" t="s">
        <v>790</v>
      </c>
      <c r="D184" s="218"/>
      <c r="E184" s="216" t="s">
        <v>791</v>
      </c>
      <c r="F184" s="216"/>
      <c r="G184" s="216"/>
      <c r="H184" s="216"/>
      <c r="I184" s="216"/>
      <c r="J184" s="216"/>
      <c r="K184" s="216"/>
      <c r="L184" s="216"/>
      <c r="M184" s="137"/>
      <c r="N184" s="1"/>
      <c r="O184" s="1"/>
      <c r="P184" s="182" t="str">
        <f t="shared" si="2"/>
        <v/>
      </c>
    </row>
    <row r="185" spans="1:16">
      <c r="A185" s="84" t="s">
        <v>17</v>
      </c>
      <c r="B185" s="137"/>
      <c r="C185" s="218" t="s">
        <v>792</v>
      </c>
      <c r="D185" s="218"/>
      <c r="E185" s="216" t="s">
        <v>662</v>
      </c>
      <c r="F185" s="216"/>
      <c r="G185" s="216"/>
      <c r="H185" s="216"/>
      <c r="I185" s="216"/>
      <c r="J185" s="216"/>
      <c r="K185" s="216"/>
      <c r="L185" s="216"/>
      <c r="M185" s="137"/>
      <c r="N185" s="1"/>
      <c r="O185" s="1"/>
      <c r="P185" s="182" t="str">
        <f t="shared" si="2"/>
        <v/>
      </c>
    </row>
    <row r="186" spans="1:16" ht="38.25" customHeight="1">
      <c r="A186" s="26">
        <v>162</v>
      </c>
      <c r="B186" s="9"/>
      <c r="C186" s="137" t="s">
        <v>663</v>
      </c>
      <c r="D186" s="217" t="s">
        <v>664</v>
      </c>
      <c r="E186" s="217"/>
      <c r="F186" s="217"/>
      <c r="G186" s="217"/>
      <c r="H186" s="217"/>
      <c r="I186" s="217"/>
      <c r="J186" s="217"/>
      <c r="K186" s="217"/>
      <c r="L186" s="33" t="s">
        <v>31</v>
      </c>
      <c r="M186" s="10">
        <v>201.3</v>
      </c>
      <c r="N186" s="1"/>
      <c r="O186" s="1"/>
      <c r="P186" s="182">
        <f t="shared" si="2"/>
        <v>0</v>
      </c>
    </row>
    <row r="187" spans="1:16" ht="38.25" customHeight="1">
      <c r="A187" s="26">
        <v>163</v>
      </c>
      <c r="B187" s="9"/>
      <c r="C187" s="137" t="s">
        <v>188</v>
      </c>
      <c r="D187" s="217" t="s">
        <v>189</v>
      </c>
      <c r="E187" s="217"/>
      <c r="F187" s="217"/>
      <c r="G187" s="217"/>
      <c r="H187" s="217"/>
      <c r="I187" s="217"/>
      <c r="J187" s="217"/>
      <c r="K187" s="217"/>
      <c r="L187" s="33" t="s">
        <v>177</v>
      </c>
      <c r="M187" s="10">
        <v>425102</v>
      </c>
      <c r="N187" s="1"/>
      <c r="O187" s="1"/>
      <c r="P187" s="182">
        <f t="shared" si="2"/>
        <v>0</v>
      </c>
    </row>
    <row r="188" spans="1:16" ht="25.5" customHeight="1">
      <c r="A188" s="26">
        <v>164</v>
      </c>
      <c r="B188" s="9"/>
      <c r="C188" s="137" t="s">
        <v>665</v>
      </c>
      <c r="D188" s="217" t="s">
        <v>666</v>
      </c>
      <c r="E188" s="217"/>
      <c r="F188" s="217"/>
      <c r="G188" s="217"/>
      <c r="H188" s="217"/>
      <c r="I188" s="217"/>
      <c r="J188" s="217"/>
      <c r="K188" s="217"/>
      <c r="L188" s="33" t="s">
        <v>177</v>
      </c>
      <c r="M188" s="10">
        <v>8789</v>
      </c>
      <c r="N188" s="1"/>
      <c r="O188" s="1"/>
      <c r="P188" s="182">
        <f t="shared" si="2"/>
        <v>0</v>
      </c>
    </row>
    <row r="189" spans="1:16" ht="38.25" customHeight="1">
      <c r="A189" s="26">
        <v>165</v>
      </c>
      <c r="B189" s="9"/>
      <c r="C189" s="137" t="s">
        <v>667</v>
      </c>
      <c r="D189" s="217" t="s">
        <v>668</v>
      </c>
      <c r="E189" s="217"/>
      <c r="F189" s="217"/>
      <c r="G189" s="217"/>
      <c r="H189" s="217"/>
      <c r="I189" s="217"/>
      <c r="J189" s="217"/>
      <c r="K189" s="217"/>
      <c r="L189" s="33" t="s">
        <v>177</v>
      </c>
      <c r="M189" s="10">
        <v>267</v>
      </c>
      <c r="N189" s="1"/>
      <c r="O189" s="1"/>
      <c r="P189" s="182">
        <f t="shared" si="2"/>
        <v>0</v>
      </c>
    </row>
    <row r="190" spans="1:16" ht="25.5" customHeight="1">
      <c r="A190" s="26">
        <v>166</v>
      </c>
      <c r="B190" s="9"/>
      <c r="C190" s="137" t="s">
        <v>175</v>
      </c>
      <c r="D190" s="217" t="s">
        <v>176</v>
      </c>
      <c r="E190" s="217"/>
      <c r="F190" s="217"/>
      <c r="G190" s="217"/>
      <c r="H190" s="217"/>
      <c r="I190" s="217"/>
      <c r="J190" s="217"/>
      <c r="K190" s="217"/>
      <c r="L190" s="33" t="s">
        <v>177</v>
      </c>
      <c r="M190" s="10">
        <v>13550</v>
      </c>
      <c r="N190" s="1"/>
      <c r="O190" s="1"/>
      <c r="P190" s="182">
        <f t="shared" si="2"/>
        <v>0</v>
      </c>
    </row>
    <row r="191" spans="1:16" ht="25.5" customHeight="1">
      <c r="A191" s="26">
        <v>167</v>
      </c>
      <c r="B191" s="9"/>
      <c r="C191" s="137" t="s">
        <v>675</v>
      </c>
      <c r="D191" s="217" t="s">
        <v>676</v>
      </c>
      <c r="E191" s="217"/>
      <c r="F191" s="217"/>
      <c r="G191" s="217"/>
      <c r="H191" s="217"/>
      <c r="I191" s="217"/>
      <c r="J191" s="217"/>
      <c r="K191" s="217"/>
      <c r="L191" s="33" t="s">
        <v>177</v>
      </c>
      <c r="M191" s="10">
        <v>137811</v>
      </c>
      <c r="N191" s="1"/>
      <c r="O191" s="1"/>
      <c r="P191" s="182">
        <f t="shared" si="2"/>
        <v>0</v>
      </c>
    </row>
    <row r="192" spans="1:16" ht="25.5" customHeight="1">
      <c r="A192" s="26">
        <v>168</v>
      </c>
      <c r="B192" s="9"/>
      <c r="C192" s="137" t="s">
        <v>677</v>
      </c>
      <c r="D192" s="217" t="s">
        <v>678</v>
      </c>
      <c r="E192" s="217"/>
      <c r="F192" s="217"/>
      <c r="G192" s="217"/>
      <c r="H192" s="217"/>
      <c r="I192" s="217"/>
      <c r="J192" s="217"/>
      <c r="K192" s="217"/>
      <c r="L192" s="33" t="s">
        <v>177</v>
      </c>
      <c r="M192" s="10">
        <v>5078</v>
      </c>
      <c r="N192" s="1"/>
      <c r="O192" s="1"/>
      <c r="P192" s="182">
        <f t="shared" si="2"/>
        <v>0</v>
      </c>
    </row>
    <row r="193" spans="1:16">
      <c r="A193" s="26">
        <v>169</v>
      </c>
      <c r="B193" s="9"/>
      <c r="C193" s="137" t="s">
        <v>679</v>
      </c>
      <c r="D193" s="217" t="s">
        <v>680</v>
      </c>
      <c r="E193" s="217"/>
      <c r="F193" s="217"/>
      <c r="G193" s="217"/>
      <c r="H193" s="217"/>
      <c r="I193" s="217"/>
      <c r="J193" s="217"/>
      <c r="K193" s="217"/>
      <c r="L193" s="33" t="s">
        <v>466</v>
      </c>
      <c r="M193" s="10">
        <v>180</v>
      </c>
      <c r="N193" s="1"/>
      <c r="O193" s="1"/>
      <c r="P193" s="182">
        <f t="shared" si="2"/>
        <v>0</v>
      </c>
    </row>
    <row r="194" spans="1:16">
      <c r="A194" s="26">
        <v>170</v>
      </c>
      <c r="B194" s="9"/>
      <c r="C194" s="137" t="s">
        <v>681</v>
      </c>
      <c r="D194" s="217" t="s">
        <v>682</v>
      </c>
      <c r="E194" s="217"/>
      <c r="F194" s="217"/>
      <c r="G194" s="217"/>
      <c r="H194" s="217"/>
      <c r="I194" s="217"/>
      <c r="J194" s="217"/>
      <c r="K194" s="217"/>
      <c r="L194" s="33" t="s">
        <v>466</v>
      </c>
      <c r="M194" s="10">
        <v>180</v>
      </c>
      <c r="N194" s="1"/>
      <c r="O194" s="1"/>
      <c r="P194" s="182">
        <f t="shared" si="2"/>
        <v>0</v>
      </c>
    </row>
    <row r="195" spans="1:16">
      <c r="A195" s="26">
        <v>171</v>
      </c>
      <c r="B195" s="9"/>
      <c r="C195" s="137" t="s">
        <v>685</v>
      </c>
      <c r="D195" s="217" t="s">
        <v>686</v>
      </c>
      <c r="E195" s="217"/>
      <c r="F195" s="217"/>
      <c r="G195" s="217"/>
      <c r="H195" s="217"/>
      <c r="I195" s="217"/>
      <c r="J195" s="217"/>
      <c r="K195" s="217"/>
      <c r="L195" s="33" t="s">
        <v>466</v>
      </c>
      <c r="M195" s="10">
        <v>42</v>
      </c>
      <c r="N195" s="1"/>
      <c r="O195" s="1"/>
      <c r="P195" s="182">
        <f t="shared" si="2"/>
        <v>0</v>
      </c>
    </row>
    <row r="196" spans="1:16" ht="25.5" customHeight="1">
      <c r="A196" s="26">
        <v>172</v>
      </c>
      <c r="B196" s="9"/>
      <c r="C196" s="137" t="s">
        <v>687</v>
      </c>
      <c r="D196" s="217" t="s">
        <v>688</v>
      </c>
      <c r="E196" s="217"/>
      <c r="F196" s="217"/>
      <c r="G196" s="217"/>
      <c r="H196" s="217"/>
      <c r="I196" s="217"/>
      <c r="J196" s="217"/>
      <c r="K196" s="217"/>
      <c r="L196" s="33" t="s">
        <v>466</v>
      </c>
      <c r="M196" s="10">
        <v>84</v>
      </c>
      <c r="N196" s="1"/>
      <c r="O196" s="1"/>
      <c r="P196" s="182">
        <f t="shared" si="2"/>
        <v>0</v>
      </c>
    </row>
    <row r="197" spans="1:16" ht="25.5" customHeight="1">
      <c r="A197" s="26">
        <v>173</v>
      </c>
      <c r="B197" s="9"/>
      <c r="C197" s="137" t="s">
        <v>692</v>
      </c>
      <c r="D197" s="217" t="s">
        <v>693</v>
      </c>
      <c r="E197" s="217"/>
      <c r="F197" s="217"/>
      <c r="G197" s="217"/>
      <c r="H197" s="217"/>
      <c r="I197" s="217"/>
      <c r="J197" s="217"/>
      <c r="K197" s="217"/>
      <c r="L197" s="33" t="s">
        <v>31</v>
      </c>
      <c r="M197" s="10">
        <v>1136.5</v>
      </c>
      <c r="N197" s="1"/>
      <c r="O197" s="1"/>
      <c r="P197" s="182">
        <f t="shared" si="2"/>
        <v>0</v>
      </c>
    </row>
    <row r="198" spans="1:16" ht="25.5" customHeight="1">
      <c r="A198" s="26">
        <v>174</v>
      </c>
      <c r="B198" s="9"/>
      <c r="C198" s="137" t="s">
        <v>694</v>
      </c>
      <c r="D198" s="217" t="s">
        <v>695</v>
      </c>
      <c r="E198" s="217"/>
      <c r="F198" s="217"/>
      <c r="G198" s="217"/>
      <c r="H198" s="217"/>
      <c r="I198" s="217"/>
      <c r="J198" s="217"/>
      <c r="K198" s="217"/>
      <c r="L198" s="33" t="s">
        <v>31</v>
      </c>
      <c r="M198" s="10">
        <v>81.099999999999994</v>
      </c>
      <c r="N198" s="1"/>
      <c r="O198" s="1"/>
      <c r="P198" s="182">
        <f t="shared" si="2"/>
        <v>0</v>
      </c>
    </row>
    <row r="199" spans="1:16" ht="38.25" customHeight="1">
      <c r="A199" s="26">
        <v>175</v>
      </c>
      <c r="B199" s="9"/>
      <c r="C199" s="137" t="s">
        <v>696</v>
      </c>
      <c r="D199" s="217" t="s">
        <v>697</v>
      </c>
      <c r="E199" s="217"/>
      <c r="F199" s="217"/>
      <c r="G199" s="217"/>
      <c r="H199" s="217"/>
      <c r="I199" s="217"/>
      <c r="J199" s="217"/>
      <c r="K199" s="217"/>
      <c r="L199" s="33" t="s">
        <v>31</v>
      </c>
      <c r="M199" s="10">
        <v>195.7</v>
      </c>
      <c r="N199" s="1"/>
      <c r="O199" s="1"/>
      <c r="P199" s="182">
        <f t="shared" si="2"/>
        <v>0</v>
      </c>
    </row>
    <row r="200" spans="1:16">
      <c r="A200" s="26">
        <v>176</v>
      </c>
      <c r="B200" s="9"/>
      <c r="C200" s="137" t="s">
        <v>785</v>
      </c>
      <c r="D200" s="217" t="s">
        <v>699</v>
      </c>
      <c r="E200" s="217"/>
      <c r="F200" s="217"/>
      <c r="G200" s="217"/>
      <c r="H200" s="217"/>
      <c r="I200" s="217"/>
      <c r="J200" s="217"/>
      <c r="K200" s="217"/>
      <c r="L200" s="33" t="s">
        <v>784</v>
      </c>
      <c r="M200" s="10">
        <v>15651</v>
      </c>
      <c r="N200" s="1"/>
      <c r="O200" s="1"/>
      <c r="P200" s="182">
        <f t="shared" si="2"/>
        <v>0</v>
      </c>
    </row>
    <row r="201" spans="1:16" ht="38.25" customHeight="1">
      <c r="A201" s="26">
        <v>177</v>
      </c>
      <c r="B201" s="9"/>
      <c r="C201" s="137" t="s">
        <v>700</v>
      </c>
      <c r="D201" s="217" t="s">
        <v>701</v>
      </c>
      <c r="E201" s="217"/>
      <c r="F201" s="217"/>
      <c r="G201" s="217"/>
      <c r="H201" s="217"/>
      <c r="I201" s="217"/>
      <c r="J201" s="217"/>
      <c r="K201" s="217"/>
      <c r="L201" s="33" t="s">
        <v>177</v>
      </c>
      <c r="M201" s="10">
        <v>14100</v>
      </c>
      <c r="N201" s="1"/>
      <c r="O201" s="1"/>
      <c r="P201" s="182">
        <f t="shared" si="2"/>
        <v>0</v>
      </c>
    </row>
    <row r="202" spans="1:16">
      <c r="A202" s="26">
        <v>178</v>
      </c>
      <c r="B202" s="9"/>
      <c r="C202" s="137" t="s">
        <v>706</v>
      </c>
      <c r="D202" s="217" t="s">
        <v>707</v>
      </c>
      <c r="E202" s="217"/>
      <c r="F202" s="217"/>
      <c r="G202" s="217"/>
      <c r="H202" s="217"/>
      <c r="I202" s="217"/>
      <c r="J202" s="217"/>
      <c r="K202" s="217"/>
      <c r="L202" s="33" t="s">
        <v>55</v>
      </c>
      <c r="M202" s="10">
        <v>273</v>
      </c>
      <c r="N202" s="1"/>
      <c r="O202" s="1"/>
      <c r="P202" s="182">
        <f t="shared" si="2"/>
        <v>0</v>
      </c>
    </row>
    <row r="203" spans="1:16">
      <c r="A203" s="26">
        <v>179</v>
      </c>
      <c r="B203" s="9"/>
      <c r="C203" s="137" t="s">
        <v>708</v>
      </c>
      <c r="D203" s="217" t="s">
        <v>709</v>
      </c>
      <c r="E203" s="217"/>
      <c r="F203" s="217"/>
      <c r="G203" s="217"/>
      <c r="H203" s="217"/>
      <c r="I203" s="217"/>
      <c r="J203" s="217"/>
      <c r="K203" s="217"/>
      <c r="L203" s="33" t="s">
        <v>466</v>
      </c>
      <c r="M203" s="10">
        <v>216</v>
      </c>
      <c r="N203" s="1"/>
      <c r="O203" s="1"/>
      <c r="P203" s="182">
        <f t="shared" si="2"/>
        <v>0</v>
      </c>
    </row>
    <row r="204" spans="1:16">
      <c r="A204" s="26">
        <v>180</v>
      </c>
      <c r="B204" s="9"/>
      <c r="C204" s="137" t="s">
        <v>710</v>
      </c>
      <c r="D204" s="217" t="s">
        <v>711</v>
      </c>
      <c r="E204" s="217"/>
      <c r="F204" s="217"/>
      <c r="G204" s="217"/>
      <c r="H204" s="217"/>
      <c r="I204" s="217"/>
      <c r="J204" s="217"/>
      <c r="K204" s="217"/>
      <c r="L204" s="33" t="s">
        <v>466</v>
      </c>
      <c r="M204" s="10">
        <v>144</v>
      </c>
      <c r="N204" s="1"/>
      <c r="O204" s="1"/>
      <c r="P204" s="182">
        <f t="shared" si="2"/>
        <v>0</v>
      </c>
    </row>
    <row r="205" spans="1:16">
      <c r="A205" s="26">
        <v>181</v>
      </c>
      <c r="B205" s="9"/>
      <c r="C205" s="137" t="s">
        <v>712</v>
      </c>
      <c r="D205" s="217" t="s">
        <v>713</v>
      </c>
      <c r="E205" s="217"/>
      <c r="F205" s="217"/>
      <c r="G205" s="217"/>
      <c r="H205" s="217"/>
      <c r="I205" s="217"/>
      <c r="J205" s="217"/>
      <c r="K205" s="217"/>
      <c r="L205" s="33" t="s">
        <v>59</v>
      </c>
      <c r="M205" s="10">
        <v>42.3</v>
      </c>
      <c r="N205" s="1"/>
      <c r="O205" s="1"/>
      <c r="P205" s="182">
        <f t="shared" si="2"/>
        <v>0</v>
      </c>
    </row>
    <row r="206" spans="1:16">
      <c r="A206" s="26">
        <v>182</v>
      </c>
      <c r="B206" s="9"/>
      <c r="C206" s="137" t="s">
        <v>714</v>
      </c>
      <c r="D206" s="217" t="s">
        <v>715</v>
      </c>
      <c r="E206" s="217"/>
      <c r="F206" s="217"/>
      <c r="G206" s="217"/>
      <c r="H206" s="217"/>
      <c r="I206" s="217"/>
      <c r="J206" s="217"/>
      <c r="K206" s="217"/>
      <c r="L206" s="33" t="s">
        <v>466</v>
      </c>
      <c r="M206" s="10">
        <v>8</v>
      </c>
      <c r="N206" s="1"/>
      <c r="O206" s="1"/>
      <c r="P206" s="182">
        <f t="shared" ref="P206:P269" si="3">IF(L206&gt;0,M206*N206,"")</f>
        <v>0</v>
      </c>
    </row>
    <row r="207" spans="1:16">
      <c r="A207" s="26">
        <v>183</v>
      </c>
      <c r="B207" s="9"/>
      <c r="C207" s="137" t="s">
        <v>716</v>
      </c>
      <c r="D207" s="217" t="s">
        <v>717</v>
      </c>
      <c r="E207" s="217"/>
      <c r="F207" s="217"/>
      <c r="G207" s="217"/>
      <c r="H207" s="217"/>
      <c r="I207" s="217"/>
      <c r="J207" s="217"/>
      <c r="K207" s="217"/>
      <c r="L207" s="33" t="s">
        <v>55</v>
      </c>
      <c r="M207" s="10">
        <v>8.51</v>
      </c>
      <c r="N207" s="1"/>
      <c r="O207" s="1"/>
      <c r="P207" s="182">
        <f t="shared" si="3"/>
        <v>0</v>
      </c>
    </row>
    <row r="208" spans="1:16">
      <c r="A208" s="26">
        <v>184</v>
      </c>
      <c r="B208" s="9"/>
      <c r="C208" s="137" t="s">
        <v>718</v>
      </c>
      <c r="D208" s="217" t="s">
        <v>719</v>
      </c>
      <c r="E208" s="217"/>
      <c r="F208" s="217"/>
      <c r="G208" s="217"/>
      <c r="H208" s="217"/>
      <c r="I208" s="217"/>
      <c r="J208" s="217"/>
      <c r="K208" s="217"/>
      <c r="L208" s="33" t="s">
        <v>55</v>
      </c>
      <c r="M208" s="10">
        <v>34.799999999999997</v>
      </c>
      <c r="N208" s="1"/>
      <c r="O208" s="1"/>
      <c r="P208" s="182">
        <f t="shared" si="3"/>
        <v>0</v>
      </c>
    </row>
    <row r="209" spans="1:16" ht="25.5" customHeight="1">
      <c r="A209" s="26">
        <v>185</v>
      </c>
      <c r="B209" s="9"/>
      <c r="C209" s="137" t="s">
        <v>720</v>
      </c>
      <c r="D209" s="217" t="s">
        <v>721</v>
      </c>
      <c r="E209" s="217"/>
      <c r="F209" s="217"/>
      <c r="G209" s="217"/>
      <c r="H209" s="217"/>
      <c r="I209" s="217"/>
      <c r="J209" s="217"/>
      <c r="K209" s="217"/>
      <c r="L209" s="33" t="s">
        <v>466</v>
      </c>
      <c r="M209" s="10">
        <v>12</v>
      </c>
      <c r="N209" s="1"/>
      <c r="O209" s="1"/>
      <c r="P209" s="182">
        <f t="shared" si="3"/>
        <v>0</v>
      </c>
    </row>
    <row r="210" spans="1:16" ht="25.5" customHeight="1">
      <c r="A210" s="26">
        <v>186</v>
      </c>
      <c r="B210" s="9"/>
      <c r="C210" s="137" t="s">
        <v>673</v>
      </c>
      <c r="D210" s="217" t="s">
        <v>674</v>
      </c>
      <c r="E210" s="217"/>
      <c r="F210" s="217"/>
      <c r="G210" s="217"/>
      <c r="H210" s="217"/>
      <c r="I210" s="217"/>
      <c r="J210" s="217"/>
      <c r="K210" s="217"/>
      <c r="L210" s="33" t="s">
        <v>31</v>
      </c>
      <c r="M210" s="10">
        <v>1758.3</v>
      </c>
      <c r="N210" s="1"/>
      <c r="O210" s="1"/>
      <c r="P210" s="182">
        <f t="shared" si="3"/>
        <v>0</v>
      </c>
    </row>
    <row r="211" spans="1:16">
      <c r="A211" s="26">
        <v>187</v>
      </c>
      <c r="B211" s="9"/>
      <c r="C211" s="137" t="s">
        <v>793</v>
      </c>
      <c r="D211" s="217" t="s">
        <v>794</v>
      </c>
      <c r="E211" s="217"/>
      <c r="F211" s="217"/>
      <c r="G211" s="217"/>
      <c r="H211" s="217"/>
      <c r="I211" s="217"/>
      <c r="J211" s="217"/>
      <c r="K211" s="217"/>
      <c r="L211" s="33" t="s">
        <v>466</v>
      </c>
      <c r="M211" s="10">
        <v>168</v>
      </c>
      <c r="N211" s="1"/>
      <c r="O211" s="1"/>
      <c r="P211" s="182">
        <f t="shared" si="3"/>
        <v>0</v>
      </c>
    </row>
    <row r="212" spans="1:16">
      <c r="A212" s="26">
        <v>188</v>
      </c>
      <c r="B212" s="9"/>
      <c r="C212" s="137" t="s">
        <v>795</v>
      </c>
      <c r="D212" s="217" t="s">
        <v>796</v>
      </c>
      <c r="E212" s="217"/>
      <c r="F212" s="217"/>
      <c r="G212" s="217"/>
      <c r="H212" s="217"/>
      <c r="I212" s="217"/>
      <c r="J212" s="217"/>
      <c r="K212" s="217"/>
      <c r="L212" s="33" t="s">
        <v>466</v>
      </c>
      <c r="M212" s="10">
        <v>24</v>
      </c>
      <c r="N212" s="1"/>
      <c r="O212" s="1"/>
      <c r="P212" s="182">
        <f t="shared" si="3"/>
        <v>0</v>
      </c>
    </row>
    <row r="213" spans="1:16">
      <c r="A213" s="84" t="s">
        <v>17</v>
      </c>
      <c r="B213" s="137"/>
      <c r="C213" s="218" t="s">
        <v>797</v>
      </c>
      <c r="D213" s="218"/>
      <c r="E213" s="216" t="s">
        <v>725</v>
      </c>
      <c r="F213" s="216"/>
      <c r="G213" s="216"/>
      <c r="H213" s="216"/>
      <c r="I213" s="216"/>
      <c r="J213" s="216"/>
      <c r="K213" s="216"/>
      <c r="L213" s="216"/>
      <c r="M213" s="137"/>
      <c r="N213" s="1"/>
      <c r="O213" s="1"/>
      <c r="P213" s="182" t="str">
        <f t="shared" si="3"/>
        <v/>
      </c>
    </row>
    <row r="214" spans="1:16" ht="38.25" customHeight="1">
      <c r="A214" s="26">
        <v>189</v>
      </c>
      <c r="B214" s="9"/>
      <c r="C214" s="137" t="s">
        <v>726</v>
      </c>
      <c r="D214" s="217" t="s">
        <v>727</v>
      </c>
      <c r="E214" s="217"/>
      <c r="F214" s="217"/>
      <c r="G214" s="217"/>
      <c r="H214" s="217"/>
      <c r="I214" s="217"/>
      <c r="J214" s="217"/>
      <c r="K214" s="217"/>
      <c r="L214" s="33" t="s">
        <v>31</v>
      </c>
      <c r="M214" s="10">
        <v>352</v>
      </c>
      <c r="N214" s="1"/>
      <c r="O214" s="1"/>
      <c r="P214" s="182">
        <f t="shared" si="3"/>
        <v>0</v>
      </c>
    </row>
    <row r="215" spans="1:16" ht="38.25" customHeight="1">
      <c r="A215" s="26">
        <v>190</v>
      </c>
      <c r="B215" s="9"/>
      <c r="C215" s="137" t="s">
        <v>157</v>
      </c>
      <c r="D215" s="217" t="s">
        <v>158</v>
      </c>
      <c r="E215" s="217"/>
      <c r="F215" s="217"/>
      <c r="G215" s="217"/>
      <c r="H215" s="217"/>
      <c r="I215" s="217"/>
      <c r="J215" s="217"/>
      <c r="K215" s="217"/>
      <c r="L215" s="33" t="s">
        <v>31</v>
      </c>
      <c r="M215" s="10">
        <v>274.5</v>
      </c>
      <c r="N215" s="1"/>
      <c r="O215" s="1"/>
      <c r="P215" s="182">
        <f t="shared" si="3"/>
        <v>0</v>
      </c>
    </row>
    <row r="216" spans="1:16" ht="38.25" customHeight="1">
      <c r="A216" s="26">
        <v>191</v>
      </c>
      <c r="B216" s="9"/>
      <c r="C216" s="137" t="s">
        <v>798</v>
      </c>
      <c r="D216" s="217" t="s">
        <v>799</v>
      </c>
      <c r="E216" s="217"/>
      <c r="F216" s="217"/>
      <c r="G216" s="217"/>
      <c r="H216" s="217"/>
      <c r="I216" s="217"/>
      <c r="J216" s="217"/>
      <c r="K216" s="217"/>
      <c r="L216" s="33" t="s">
        <v>31</v>
      </c>
      <c r="M216" s="10">
        <v>89.5</v>
      </c>
      <c r="N216" s="1"/>
      <c r="O216" s="1"/>
      <c r="P216" s="182">
        <f t="shared" si="3"/>
        <v>0</v>
      </c>
    </row>
    <row r="217" spans="1:16" ht="38.25" customHeight="1">
      <c r="A217" s="26">
        <v>192</v>
      </c>
      <c r="B217" s="9"/>
      <c r="C217" s="137" t="s">
        <v>770</v>
      </c>
      <c r="D217" s="217" t="s">
        <v>771</v>
      </c>
      <c r="E217" s="217"/>
      <c r="F217" s="217"/>
      <c r="G217" s="217"/>
      <c r="H217" s="217"/>
      <c r="I217" s="217"/>
      <c r="J217" s="217"/>
      <c r="K217" s="217"/>
      <c r="L217" s="33" t="s">
        <v>31</v>
      </c>
      <c r="M217" s="10">
        <v>1440</v>
      </c>
      <c r="N217" s="1"/>
      <c r="O217" s="1"/>
      <c r="P217" s="182">
        <f t="shared" si="3"/>
        <v>0</v>
      </c>
    </row>
    <row r="218" spans="1:16" ht="38.25" customHeight="1">
      <c r="A218" s="26">
        <v>193</v>
      </c>
      <c r="B218" s="9"/>
      <c r="C218" s="137" t="s">
        <v>766</v>
      </c>
      <c r="D218" s="217" t="s">
        <v>767</v>
      </c>
      <c r="E218" s="217"/>
      <c r="F218" s="217"/>
      <c r="G218" s="217"/>
      <c r="H218" s="217"/>
      <c r="I218" s="217"/>
      <c r="J218" s="217"/>
      <c r="K218" s="217"/>
      <c r="L218" s="33" t="s">
        <v>31</v>
      </c>
      <c r="M218" s="10">
        <v>820.5</v>
      </c>
      <c r="N218" s="1"/>
      <c r="O218" s="1"/>
      <c r="P218" s="182">
        <f t="shared" si="3"/>
        <v>0</v>
      </c>
    </row>
    <row r="219" spans="1:16" ht="38.25" customHeight="1">
      <c r="A219" s="26">
        <v>194</v>
      </c>
      <c r="B219" s="9"/>
      <c r="C219" s="137" t="s">
        <v>800</v>
      </c>
      <c r="D219" s="217" t="s">
        <v>801</v>
      </c>
      <c r="E219" s="217"/>
      <c r="F219" s="217"/>
      <c r="G219" s="217"/>
      <c r="H219" s="217"/>
      <c r="I219" s="217"/>
      <c r="J219" s="217"/>
      <c r="K219" s="217"/>
      <c r="L219" s="33" t="s">
        <v>31</v>
      </c>
      <c r="M219" s="10">
        <v>517</v>
      </c>
      <c r="N219" s="1"/>
      <c r="O219" s="1"/>
      <c r="P219" s="182">
        <f t="shared" si="3"/>
        <v>0</v>
      </c>
    </row>
    <row r="220" spans="1:16" ht="38.25" customHeight="1">
      <c r="A220" s="26">
        <v>195</v>
      </c>
      <c r="B220" s="9"/>
      <c r="C220" s="137" t="s">
        <v>738</v>
      </c>
      <c r="D220" s="217" t="s">
        <v>739</v>
      </c>
      <c r="E220" s="217"/>
      <c r="F220" s="217"/>
      <c r="G220" s="217"/>
      <c r="H220" s="217"/>
      <c r="I220" s="217"/>
      <c r="J220" s="217"/>
      <c r="K220" s="217"/>
      <c r="L220" s="33" t="s">
        <v>31</v>
      </c>
      <c r="M220" s="10">
        <v>11.8</v>
      </c>
      <c r="N220" s="1"/>
      <c r="O220" s="1"/>
      <c r="P220" s="182">
        <f t="shared" si="3"/>
        <v>0</v>
      </c>
    </row>
    <row r="221" spans="1:16" ht="25.5" customHeight="1">
      <c r="A221" s="26">
        <v>196</v>
      </c>
      <c r="B221" s="9"/>
      <c r="C221" s="137" t="s">
        <v>768</v>
      </c>
      <c r="D221" s="217" t="s">
        <v>769</v>
      </c>
      <c r="E221" s="217"/>
      <c r="F221" s="217"/>
      <c r="G221" s="217"/>
      <c r="H221" s="217"/>
      <c r="I221" s="217"/>
      <c r="J221" s="217"/>
      <c r="K221" s="217"/>
      <c r="L221" s="33" t="s">
        <v>31</v>
      </c>
      <c r="M221" s="10">
        <v>91.8</v>
      </c>
      <c r="N221" s="1"/>
      <c r="O221" s="1"/>
      <c r="P221" s="182">
        <f t="shared" si="3"/>
        <v>0</v>
      </c>
    </row>
    <row r="222" spans="1:16" ht="38.25" customHeight="1">
      <c r="A222" s="26">
        <v>197</v>
      </c>
      <c r="B222" s="9"/>
      <c r="C222" s="137" t="s">
        <v>188</v>
      </c>
      <c r="D222" s="217" t="s">
        <v>189</v>
      </c>
      <c r="E222" s="217"/>
      <c r="F222" s="217"/>
      <c r="G222" s="217"/>
      <c r="H222" s="217"/>
      <c r="I222" s="217"/>
      <c r="J222" s="217"/>
      <c r="K222" s="217"/>
      <c r="L222" s="33" t="s">
        <v>177</v>
      </c>
      <c r="M222" s="10">
        <v>549837</v>
      </c>
      <c r="N222" s="1"/>
      <c r="O222" s="1"/>
      <c r="P222" s="182">
        <f t="shared" si="3"/>
        <v>0</v>
      </c>
    </row>
    <row r="223" spans="1:16" ht="38.25" customHeight="1">
      <c r="A223" s="26">
        <v>198</v>
      </c>
      <c r="B223" s="9"/>
      <c r="C223" s="137" t="s">
        <v>802</v>
      </c>
      <c r="D223" s="217" t="s">
        <v>803</v>
      </c>
      <c r="E223" s="217"/>
      <c r="F223" s="217"/>
      <c r="G223" s="217"/>
      <c r="H223" s="217"/>
      <c r="I223" s="217"/>
      <c r="J223" s="217"/>
      <c r="K223" s="217"/>
      <c r="L223" s="33" t="s">
        <v>31</v>
      </c>
      <c r="M223" s="10">
        <v>5615.5</v>
      </c>
      <c r="N223" s="1"/>
      <c r="O223" s="1"/>
      <c r="P223" s="182">
        <f t="shared" si="3"/>
        <v>0</v>
      </c>
    </row>
    <row r="224" spans="1:16">
      <c r="A224" s="84" t="s">
        <v>17</v>
      </c>
      <c r="B224" s="137"/>
      <c r="C224" s="218" t="s">
        <v>804</v>
      </c>
      <c r="D224" s="218"/>
      <c r="E224" s="216" t="s">
        <v>745</v>
      </c>
      <c r="F224" s="216"/>
      <c r="G224" s="216"/>
      <c r="H224" s="216"/>
      <c r="I224" s="216"/>
      <c r="J224" s="216"/>
      <c r="K224" s="216"/>
      <c r="L224" s="216"/>
      <c r="M224" s="137"/>
      <c r="N224" s="1"/>
      <c r="O224" s="1"/>
      <c r="P224" s="182" t="str">
        <f t="shared" si="3"/>
        <v/>
      </c>
    </row>
    <row r="225" spans="1:16" ht="25.5" customHeight="1">
      <c r="A225" s="26">
        <v>199</v>
      </c>
      <c r="B225" s="9"/>
      <c r="C225" s="137" t="s">
        <v>748</v>
      </c>
      <c r="D225" s="217" t="s">
        <v>749</v>
      </c>
      <c r="E225" s="217"/>
      <c r="F225" s="217"/>
      <c r="G225" s="217"/>
      <c r="H225" s="217"/>
      <c r="I225" s="217"/>
      <c r="J225" s="217"/>
      <c r="K225" s="217"/>
      <c r="L225" s="33" t="s">
        <v>31</v>
      </c>
      <c r="M225" s="10">
        <v>11685.3</v>
      </c>
      <c r="N225" s="1"/>
      <c r="O225" s="1"/>
      <c r="P225" s="182">
        <f t="shared" si="3"/>
        <v>0</v>
      </c>
    </row>
    <row r="226" spans="1:16" ht="25.5" customHeight="1">
      <c r="A226" s="26">
        <v>200</v>
      </c>
      <c r="B226" s="9"/>
      <c r="C226" s="137" t="s">
        <v>608</v>
      </c>
      <c r="D226" s="217" t="s">
        <v>805</v>
      </c>
      <c r="E226" s="217"/>
      <c r="F226" s="217"/>
      <c r="G226" s="217"/>
      <c r="H226" s="217"/>
      <c r="I226" s="217"/>
      <c r="J226" s="217"/>
      <c r="K226" s="217"/>
      <c r="L226" s="33" t="s">
        <v>806</v>
      </c>
      <c r="M226" s="10">
        <v>349.6</v>
      </c>
      <c r="N226" s="1"/>
      <c r="O226" s="1"/>
      <c r="P226" s="182">
        <f t="shared" si="3"/>
        <v>0</v>
      </c>
    </row>
    <row r="227" spans="1:16" ht="25.5" customHeight="1">
      <c r="A227" s="26">
        <v>201</v>
      </c>
      <c r="B227" s="9"/>
      <c r="C227" s="137" t="s">
        <v>742</v>
      </c>
      <c r="D227" s="217" t="s">
        <v>743</v>
      </c>
      <c r="E227" s="217"/>
      <c r="F227" s="217"/>
      <c r="G227" s="217"/>
      <c r="H227" s="217"/>
      <c r="I227" s="217"/>
      <c r="J227" s="217"/>
      <c r="K227" s="217"/>
      <c r="L227" s="33" t="s">
        <v>31</v>
      </c>
      <c r="M227" s="10">
        <v>360</v>
      </c>
      <c r="N227" s="1"/>
      <c r="O227" s="1"/>
      <c r="P227" s="182">
        <f t="shared" si="3"/>
        <v>0</v>
      </c>
    </row>
    <row r="228" spans="1:16" ht="38.25" customHeight="1">
      <c r="A228" s="26">
        <v>202</v>
      </c>
      <c r="B228" s="9"/>
      <c r="C228" s="137" t="s">
        <v>95</v>
      </c>
      <c r="D228" s="217" t="s">
        <v>96</v>
      </c>
      <c r="E228" s="217"/>
      <c r="F228" s="217"/>
      <c r="G228" s="217"/>
      <c r="H228" s="217"/>
      <c r="I228" s="217"/>
      <c r="J228" s="217"/>
      <c r="K228" s="217"/>
      <c r="L228" s="33" t="s">
        <v>31</v>
      </c>
      <c r="M228" s="10">
        <v>240</v>
      </c>
      <c r="N228" s="1"/>
      <c r="O228" s="1"/>
      <c r="P228" s="182">
        <f t="shared" si="3"/>
        <v>0</v>
      </c>
    </row>
    <row r="229" spans="1:16" ht="38.25" customHeight="1">
      <c r="A229" s="26">
        <v>203</v>
      </c>
      <c r="B229" s="9"/>
      <c r="C229" s="137" t="s">
        <v>428</v>
      </c>
      <c r="D229" s="217" t="s">
        <v>429</v>
      </c>
      <c r="E229" s="217"/>
      <c r="F229" s="217"/>
      <c r="G229" s="217"/>
      <c r="H229" s="217"/>
      <c r="I229" s="217"/>
      <c r="J229" s="217"/>
      <c r="K229" s="217"/>
      <c r="L229" s="33" t="s">
        <v>31</v>
      </c>
      <c r="M229" s="10">
        <v>240</v>
      </c>
      <c r="N229" s="1"/>
      <c r="O229" s="1"/>
      <c r="P229" s="182">
        <f t="shared" si="3"/>
        <v>0</v>
      </c>
    </row>
    <row r="230" spans="1:16" ht="38.25" customHeight="1">
      <c r="A230" s="26">
        <v>204</v>
      </c>
      <c r="B230" s="9"/>
      <c r="C230" s="137" t="s">
        <v>750</v>
      </c>
      <c r="D230" s="217" t="s">
        <v>751</v>
      </c>
      <c r="E230" s="217"/>
      <c r="F230" s="217"/>
      <c r="G230" s="217"/>
      <c r="H230" s="217"/>
      <c r="I230" s="217"/>
      <c r="J230" s="217"/>
      <c r="K230" s="217"/>
      <c r="L230" s="33" t="s">
        <v>31</v>
      </c>
      <c r="M230" s="10">
        <v>120</v>
      </c>
      <c r="N230" s="1"/>
      <c r="O230" s="1"/>
      <c r="P230" s="182">
        <f t="shared" si="3"/>
        <v>0</v>
      </c>
    </row>
    <row r="231" spans="1:16" ht="38.25" customHeight="1">
      <c r="A231" s="26">
        <v>205</v>
      </c>
      <c r="B231" s="9"/>
      <c r="C231" s="137" t="s">
        <v>663</v>
      </c>
      <c r="D231" s="217" t="s">
        <v>664</v>
      </c>
      <c r="E231" s="217"/>
      <c r="F231" s="217"/>
      <c r="G231" s="217"/>
      <c r="H231" s="217"/>
      <c r="I231" s="217"/>
      <c r="J231" s="217"/>
      <c r="K231" s="217"/>
      <c r="L231" s="33" t="s">
        <v>31</v>
      </c>
      <c r="M231" s="10">
        <v>17.5</v>
      </c>
      <c r="N231" s="1"/>
      <c r="O231" s="1"/>
      <c r="P231" s="182">
        <f t="shared" si="3"/>
        <v>0</v>
      </c>
    </row>
    <row r="232" spans="1:16" ht="38.25" customHeight="1">
      <c r="A232" s="26">
        <v>206</v>
      </c>
      <c r="B232" s="9"/>
      <c r="C232" s="137" t="s">
        <v>188</v>
      </c>
      <c r="D232" s="217" t="s">
        <v>189</v>
      </c>
      <c r="E232" s="217"/>
      <c r="F232" s="217"/>
      <c r="G232" s="217"/>
      <c r="H232" s="217"/>
      <c r="I232" s="217"/>
      <c r="J232" s="217"/>
      <c r="K232" s="217"/>
      <c r="L232" s="33" t="s">
        <v>177</v>
      </c>
      <c r="M232" s="10">
        <v>1253.3</v>
      </c>
      <c r="N232" s="1"/>
      <c r="O232" s="1"/>
      <c r="P232" s="182">
        <f t="shared" si="3"/>
        <v>0</v>
      </c>
    </row>
    <row r="233" spans="1:16" ht="25.5" customHeight="1">
      <c r="A233" s="26">
        <v>207</v>
      </c>
      <c r="B233" s="9"/>
      <c r="C233" s="137" t="s">
        <v>752</v>
      </c>
      <c r="D233" s="217" t="s">
        <v>753</v>
      </c>
      <c r="E233" s="217"/>
      <c r="F233" s="217"/>
      <c r="G233" s="217"/>
      <c r="H233" s="217"/>
      <c r="I233" s="217"/>
      <c r="J233" s="217"/>
      <c r="K233" s="217"/>
      <c r="L233" s="33" t="s">
        <v>59</v>
      </c>
      <c r="M233" s="10">
        <v>268.25</v>
      </c>
      <c r="N233" s="1"/>
      <c r="O233" s="1"/>
      <c r="P233" s="182">
        <f t="shared" si="3"/>
        <v>0</v>
      </c>
    </row>
    <row r="234" spans="1:16">
      <c r="A234" s="26">
        <v>208</v>
      </c>
      <c r="B234" s="9"/>
      <c r="C234" s="137" t="s">
        <v>754</v>
      </c>
      <c r="D234" s="217" t="s">
        <v>755</v>
      </c>
      <c r="E234" s="217"/>
      <c r="F234" s="217"/>
      <c r="G234" s="217"/>
      <c r="H234" s="217"/>
      <c r="I234" s="217"/>
      <c r="J234" s="217"/>
      <c r="K234" s="217"/>
      <c r="L234" s="33" t="s">
        <v>31</v>
      </c>
      <c r="M234" s="10">
        <v>0.5</v>
      </c>
      <c r="N234" s="1"/>
      <c r="O234" s="1"/>
      <c r="P234" s="182">
        <f t="shared" si="3"/>
        <v>0</v>
      </c>
    </row>
    <row r="235" spans="1:16" ht="25.5" customHeight="1">
      <c r="A235" s="26">
        <v>209</v>
      </c>
      <c r="B235" s="9"/>
      <c r="C235" s="137" t="s">
        <v>756</v>
      </c>
      <c r="D235" s="217" t="s">
        <v>757</v>
      </c>
      <c r="E235" s="217"/>
      <c r="F235" s="217"/>
      <c r="G235" s="217"/>
      <c r="H235" s="217"/>
      <c r="I235" s="217"/>
      <c r="J235" s="217"/>
      <c r="K235" s="217"/>
      <c r="L235" s="33" t="s">
        <v>31</v>
      </c>
      <c r="M235" s="10">
        <v>4</v>
      </c>
      <c r="N235" s="1"/>
      <c r="O235" s="1"/>
      <c r="P235" s="182">
        <f t="shared" si="3"/>
        <v>0</v>
      </c>
    </row>
    <row r="236" spans="1:16" ht="25.5" customHeight="1">
      <c r="A236" s="26">
        <v>210</v>
      </c>
      <c r="B236" s="9"/>
      <c r="C236" s="137" t="s">
        <v>807</v>
      </c>
      <c r="D236" s="217" t="s">
        <v>747</v>
      </c>
      <c r="E236" s="217"/>
      <c r="F236" s="217"/>
      <c r="G236" s="217"/>
      <c r="H236" s="217"/>
      <c r="I236" s="217"/>
      <c r="J236" s="217"/>
      <c r="K236" s="217"/>
      <c r="L236" s="33" t="s">
        <v>31</v>
      </c>
      <c r="M236" s="10">
        <v>240</v>
      </c>
      <c r="N236" s="1"/>
      <c r="O236" s="1"/>
      <c r="P236" s="182">
        <f t="shared" si="3"/>
        <v>0</v>
      </c>
    </row>
    <row r="237" spans="1:16">
      <c r="A237" s="84" t="s">
        <v>17</v>
      </c>
      <c r="B237" s="137"/>
      <c r="C237" s="218" t="s">
        <v>808</v>
      </c>
      <c r="D237" s="218"/>
      <c r="E237" s="216" t="s">
        <v>809</v>
      </c>
      <c r="F237" s="216"/>
      <c r="G237" s="216"/>
      <c r="H237" s="216"/>
      <c r="I237" s="216"/>
      <c r="J237" s="216"/>
      <c r="K237" s="216"/>
      <c r="L237" s="216"/>
      <c r="M237" s="137"/>
      <c r="N237" s="1"/>
      <c r="O237" s="1"/>
      <c r="P237" s="182" t="str">
        <f t="shared" si="3"/>
        <v/>
      </c>
    </row>
    <row r="238" spans="1:16">
      <c r="A238" s="84" t="s">
        <v>17</v>
      </c>
      <c r="B238" s="137"/>
      <c r="C238" s="218" t="s">
        <v>810</v>
      </c>
      <c r="D238" s="218"/>
      <c r="E238" s="216" t="s">
        <v>662</v>
      </c>
      <c r="F238" s="216"/>
      <c r="G238" s="216"/>
      <c r="H238" s="216"/>
      <c r="I238" s="216"/>
      <c r="J238" s="216"/>
      <c r="K238" s="216"/>
      <c r="L238" s="216"/>
      <c r="M238" s="137"/>
      <c r="N238" s="1"/>
      <c r="O238" s="1"/>
      <c r="P238" s="182" t="str">
        <f t="shared" si="3"/>
        <v/>
      </c>
    </row>
    <row r="239" spans="1:16" ht="38.25" customHeight="1">
      <c r="A239" s="26">
        <v>211</v>
      </c>
      <c r="B239" s="9"/>
      <c r="C239" s="137" t="s">
        <v>663</v>
      </c>
      <c r="D239" s="217" t="s">
        <v>664</v>
      </c>
      <c r="E239" s="217"/>
      <c r="F239" s="217"/>
      <c r="G239" s="217"/>
      <c r="H239" s="217"/>
      <c r="I239" s="217"/>
      <c r="J239" s="217"/>
      <c r="K239" s="217"/>
      <c r="L239" s="33" t="s">
        <v>31</v>
      </c>
      <c r="M239" s="10">
        <v>201.3</v>
      </c>
      <c r="N239" s="1"/>
      <c r="O239" s="1"/>
      <c r="P239" s="182">
        <f t="shared" si="3"/>
        <v>0</v>
      </c>
    </row>
    <row r="240" spans="1:16" ht="38.25" customHeight="1">
      <c r="A240" s="26">
        <v>212</v>
      </c>
      <c r="B240" s="9"/>
      <c r="C240" s="137" t="s">
        <v>188</v>
      </c>
      <c r="D240" s="217" t="s">
        <v>189</v>
      </c>
      <c r="E240" s="217"/>
      <c r="F240" s="217"/>
      <c r="G240" s="217"/>
      <c r="H240" s="217"/>
      <c r="I240" s="217"/>
      <c r="J240" s="217"/>
      <c r="K240" s="217"/>
      <c r="L240" s="33" t="s">
        <v>177</v>
      </c>
      <c r="M240" s="10">
        <v>425102</v>
      </c>
      <c r="N240" s="1"/>
      <c r="O240" s="1"/>
      <c r="P240" s="182">
        <f t="shared" si="3"/>
        <v>0</v>
      </c>
    </row>
    <row r="241" spans="1:16" ht="25.5" customHeight="1">
      <c r="A241" s="26">
        <v>213</v>
      </c>
      <c r="B241" s="9"/>
      <c r="C241" s="137" t="s">
        <v>665</v>
      </c>
      <c r="D241" s="217" t="s">
        <v>666</v>
      </c>
      <c r="E241" s="217"/>
      <c r="F241" s="217"/>
      <c r="G241" s="217"/>
      <c r="H241" s="217"/>
      <c r="I241" s="217"/>
      <c r="J241" s="217"/>
      <c r="K241" s="217"/>
      <c r="L241" s="33" t="s">
        <v>177</v>
      </c>
      <c r="M241" s="10">
        <v>8789</v>
      </c>
      <c r="N241" s="1"/>
      <c r="O241" s="1"/>
      <c r="P241" s="182">
        <f t="shared" si="3"/>
        <v>0</v>
      </c>
    </row>
    <row r="242" spans="1:16" ht="38.25" customHeight="1">
      <c r="A242" s="26">
        <v>214</v>
      </c>
      <c r="B242" s="9"/>
      <c r="C242" s="137" t="s">
        <v>667</v>
      </c>
      <c r="D242" s="217" t="s">
        <v>668</v>
      </c>
      <c r="E242" s="217"/>
      <c r="F242" s="217"/>
      <c r="G242" s="217"/>
      <c r="H242" s="217"/>
      <c r="I242" s="217"/>
      <c r="J242" s="217"/>
      <c r="K242" s="217"/>
      <c r="L242" s="33" t="s">
        <v>177</v>
      </c>
      <c r="M242" s="10">
        <v>267</v>
      </c>
      <c r="N242" s="1"/>
      <c r="O242" s="1"/>
      <c r="P242" s="182">
        <f t="shared" si="3"/>
        <v>0</v>
      </c>
    </row>
    <row r="243" spans="1:16" ht="25.5" customHeight="1">
      <c r="A243" s="26">
        <v>215</v>
      </c>
      <c r="B243" s="9"/>
      <c r="C243" s="137" t="s">
        <v>175</v>
      </c>
      <c r="D243" s="217" t="s">
        <v>176</v>
      </c>
      <c r="E243" s="217"/>
      <c r="F243" s="217"/>
      <c r="G243" s="217"/>
      <c r="H243" s="217"/>
      <c r="I243" s="217"/>
      <c r="J243" s="217"/>
      <c r="K243" s="217"/>
      <c r="L243" s="33" t="s">
        <v>177</v>
      </c>
      <c r="M243" s="10">
        <v>13550</v>
      </c>
      <c r="N243" s="1"/>
      <c r="O243" s="1"/>
      <c r="P243" s="182">
        <f t="shared" si="3"/>
        <v>0</v>
      </c>
    </row>
    <row r="244" spans="1:16" ht="25.5" customHeight="1">
      <c r="A244" s="26">
        <v>216</v>
      </c>
      <c r="B244" s="9"/>
      <c r="C244" s="137" t="s">
        <v>675</v>
      </c>
      <c r="D244" s="217" t="s">
        <v>676</v>
      </c>
      <c r="E244" s="217"/>
      <c r="F244" s="217"/>
      <c r="G244" s="217"/>
      <c r="H244" s="217"/>
      <c r="I244" s="217"/>
      <c r="J244" s="217"/>
      <c r="K244" s="217"/>
      <c r="L244" s="33" t="s">
        <v>177</v>
      </c>
      <c r="M244" s="10">
        <v>137811</v>
      </c>
      <c r="N244" s="1"/>
      <c r="O244" s="1"/>
      <c r="P244" s="182">
        <f t="shared" si="3"/>
        <v>0</v>
      </c>
    </row>
    <row r="245" spans="1:16" ht="25.5" customHeight="1">
      <c r="A245" s="26">
        <v>217</v>
      </c>
      <c r="B245" s="9"/>
      <c r="C245" s="137" t="s">
        <v>677</v>
      </c>
      <c r="D245" s="217" t="s">
        <v>678</v>
      </c>
      <c r="E245" s="217"/>
      <c r="F245" s="217"/>
      <c r="G245" s="217"/>
      <c r="H245" s="217"/>
      <c r="I245" s="217"/>
      <c r="J245" s="217"/>
      <c r="K245" s="217"/>
      <c r="L245" s="33" t="s">
        <v>177</v>
      </c>
      <c r="M245" s="10">
        <v>5078</v>
      </c>
      <c r="N245" s="1"/>
      <c r="O245" s="1"/>
      <c r="P245" s="182">
        <f t="shared" si="3"/>
        <v>0</v>
      </c>
    </row>
    <row r="246" spans="1:16">
      <c r="A246" s="26">
        <v>218</v>
      </c>
      <c r="B246" s="9"/>
      <c r="C246" s="137" t="s">
        <v>679</v>
      </c>
      <c r="D246" s="217" t="s">
        <v>680</v>
      </c>
      <c r="E246" s="217"/>
      <c r="F246" s="217"/>
      <c r="G246" s="217"/>
      <c r="H246" s="217"/>
      <c r="I246" s="217"/>
      <c r="J246" s="217"/>
      <c r="K246" s="217"/>
      <c r="L246" s="33" t="s">
        <v>466</v>
      </c>
      <c r="M246" s="10">
        <v>180</v>
      </c>
      <c r="N246" s="1"/>
      <c r="O246" s="1"/>
      <c r="P246" s="182">
        <f t="shared" si="3"/>
        <v>0</v>
      </c>
    </row>
    <row r="247" spans="1:16">
      <c r="A247" s="26">
        <v>219</v>
      </c>
      <c r="B247" s="9"/>
      <c r="C247" s="137" t="s">
        <v>681</v>
      </c>
      <c r="D247" s="217" t="s">
        <v>682</v>
      </c>
      <c r="E247" s="217"/>
      <c r="F247" s="217"/>
      <c r="G247" s="217"/>
      <c r="H247" s="217"/>
      <c r="I247" s="217"/>
      <c r="J247" s="217"/>
      <c r="K247" s="217"/>
      <c r="L247" s="33" t="s">
        <v>466</v>
      </c>
      <c r="M247" s="10">
        <v>180</v>
      </c>
      <c r="N247" s="1"/>
      <c r="O247" s="1"/>
      <c r="P247" s="182">
        <f t="shared" si="3"/>
        <v>0</v>
      </c>
    </row>
    <row r="248" spans="1:16">
      <c r="A248" s="26">
        <v>220</v>
      </c>
      <c r="B248" s="9"/>
      <c r="C248" s="137" t="s">
        <v>685</v>
      </c>
      <c r="D248" s="217" t="s">
        <v>686</v>
      </c>
      <c r="E248" s="217"/>
      <c r="F248" s="217"/>
      <c r="G248" s="217"/>
      <c r="H248" s="217"/>
      <c r="I248" s="217"/>
      <c r="J248" s="217"/>
      <c r="K248" s="217"/>
      <c r="L248" s="33" t="s">
        <v>466</v>
      </c>
      <c r="M248" s="10">
        <v>42</v>
      </c>
      <c r="N248" s="1"/>
      <c r="O248" s="1"/>
      <c r="P248" s="182">
        <f t="shared" si="3"/>
        <v>0</v>
      </c>
    </row>
    <row r="249" spans="1:16" ht="25.5" customHeight="1">
      <c r="A249" s="26">
        <v>221</v>
      </c>
      <c r="B249" s="9"/>
      <c r="C249" s="137" t="s">
        <v>687</v>
      </c>
      <c r="D249" s="217" t="s">
        <v>688</v>
      </c>
      <c r="E249" s="217"/>
      <c r="F249" s="217"/>
      <c r="G249" s="217"/>
      <c r="H249" s="217"/>
      <c r="I249" s="217"/>
      <c r="J249" s="217"/>
      <c r="K249" s="217"/>
      <c r="L249" s="33" t="s">
        <v>466</v>
      </c>
      <c r="M249" s="10">
        <v>84</v>
      </c>
      <c r="N249" s="1"/>
      <c r="O249" s="1"/>
      <c r="P249" s="182">
        <f t="shared" si="3"/>
        <v>0</v>
      </c>
    </row>
    <row r="250" spans="1:16" ht="25.5" customHeight="1">
      <c r="A250" s="26">
        <v>222</v>
      </c>
      <c r="B250" s="9"/>
      <c r="C250" s="137" t="s">
        <v>692</v>
      </c>
      <c r="D250" s="217" t="s">
        <v>693</v>
      </c>
      <c r="E250" s="217"/>
      <c r="F250" s="217"/>
      <c r="G250" s="217"/>
      <c r="H250" s="217"/>
      <c r="I250" s="217"/>
      <c r="J250" s="217"/>
      <c r="K250" s="217"/>
      <c r="L250" s="33" t="s">
        <v>31</v>
      </c>
      <c r="M250" s="10">
        <v>1136.5</v>
      </c>
      <c r="N250" s="1"/>
      <c r="O250" s="1"/>
      <c r="P250" s="182">
        <f t="shared" si="3"/>
        <v>0</v>
      </c>
    </row>
    <row r="251" spans="1:16" ht="25.5" customHeight="1">
      <c r="A251" s="26">
        <v>223</v>
      </c>
      <c r="B251" s="9"/>
      <c r="C251" s="137" t="s">
        <v>694</v>
      </c>
      <c r="D251" s="217" t="s">
        <v>695</v>
      </c>
      <c r="E251" s="217"/>
      <c r="F251" s="217"/>
      <c r="G251" s="217"/>
      <c r="H251" s="217"/>
      <c r="I251" s="217"/>
      <c r="J251" s="217"/>
      <c r="K251" s="217"/>
      <c r="L251" s="33" t="s">
        <v>31</v>
      </c>
      <c r="M251" s="10">
        <v>81.099999999999994</v>
      </c>
      <c r="N251" s="1"/>
      <c r="O251" s="1"/>
      <c r="P251" s="182">
        <f t="shared" si="3"/>
        <v>0</v>
      </c>
    </row>
    <row r="252" spans="1:16" ht="38.25" customHeight="1">
      <c r="A252" s="26">
        <v>224</v>
      </c>
      <c r="B252" s="9"/>
      <c r="C252" s="137" t="s">
        <v>696</v>
      </c>
      <c r="D252" s="217" t="s">
        <v>697</v>
      </c>
      <c r="E252" s="217"/>
      <c r="F252" s="217"/>
      <c r="G252" s="217"/>
      <c r="H252" s="217"/>
      <c r="I252" s="217"/>
      <c r="J252" s="217"/>
      <c r="K252" s="217"/>
      <c r="L252" s="33" t="s">
        <v>31</v>
      </c>
      <c r="M252" s="10">
        <v>195.7</v>
      </c>
      <c r="N252" s="1"/>
      <c r="O252" s="1"/>
      <c r="P252" s="182">
        <f t="shared" si="3"/>
        <v>0</v>
      </c>
    </row>
    <row r="253" spans="1:16">
      <c r="A253" s="26">
        <v>225</v>
      </c>
      <c r="B253" s="9"/>
      <c r="C253" s="137" t="s">
        <v>785</v>
      </c>
      <c r="D253" s="217" t="s">
        <v>699</v>
      </c>
      <c r="E253" s="217"/>
      <c r="F253" s="217"/>
      <c r="G253" s="217"/>
      <c r="H253" s="217"/>
      <c r="I253" s="217"/>
      <c r="J253" s="217"/>
      <c r="K253" s="217"/>
      <c r="L253" s="33" t="s">
        <v>784</v>
      </c>
      <c r="M253" s="10">
        <v>15651</v>
      </c>
      <c r="N253" s="1"/>
      <c r="O253" s="1"/>
      <c r="P253" s="182">
        <f t="shared" si="3"/>
        <v>0</v>
      </c>
    </row>
    <row r="254" spans="1:16" ht="38.25" customHeight="1">
      <c r="A254" s="26">
        <v>226</v>
      </c>
      <c r="B254" s="9"/>
      <c r="C254" s="137" t="s">
        <v>700</v>
      </c>
      <c r="D254" s="217" t="s">
        <v>701</v>
      </c>
      <c r="E254" s="217"/>
      <c r="F254" s="217"/>
      <c r="G254" s="217"/>
      <c r="H254" s="217"/>
      <c r="I254" s="217"/>
      <c r="J254" s="217"/>
      <c r="K254" s="217"/>
      <c r="L254" s="33" t="s">
        <v>177</v>
      </c>
      <c r="M254" s="10">
        <v>14100</v>
      </c>
      <c r="N254" s="1"/>
      <c r="O254" s="1"/>
      <c r="P254" s="182">
        <f t="shared" si="3"/>
        <v>0</v>
      </c>
    </row>
    <row r="255" spans="1:16">
      <c r="A255" s="26">
        <v>227</v>
      </c>
      <c r="B255" s="9"/>
      <c r="C255" s="137" t="s">
        <v>706</v>
      </c>
      <c r="D255" s="217" t="s">
        <v>707</v>
      </c>
      <c r="E255" s="217"/>
      <c r="F255" s="217"/>
      <c r="G255" s="217"/>
      <c r="H255" s="217"/>
      <c r="I255" s="217"/>
      <c r="J255" s="217"/>
      <c r="K255" s="217"/>
      <c r="L255" s="33" t="s">
        <v>55</v>
      </c>
      <c r="M255" s="10">
        <v>273</v>
      </c>
      <c r="N255" s="1"/>
      <c r="O255" s="1"/>
      <c r="P255" s="182">
        <f t="shared" si="3"/>
        <v>0</v>
      </c>
    </row>
    <row r="256" spans="1:16">
      <c r="A256" s="26">
        <v>228</v>
      </c>
      <c r="B256" s="9"/>
      <c r="C256" s="137" t="s">
        <v>708</v>
      </c>
      <c r="D256" s="217" t="s">
        <v>709</v>
      </c>
      <c r="E256" s="217"/>
      <c r="F256" s="217"/>
      <c r="G256" s="217"/>
      <c r="H256" s="217"/>
      <c r="I256" s="217"/>
      <c r="J256" s="217"/>
      <c r="K256" s="217"/>
      <c r="L256" s="33" t="s">
        <v>466</v>
      </c>
      <c r="M256" s="10">
        <v>216</v>
      </c>
      <c r="N256" s="1"/>
      <c r="O256" s="1"/>
      <c r="P256" s="182">
        <f t="shared" si="3"/>
        <v>0</v>
      </c>
    </row>
    <row r="257" spans="1:16">
      <c r="A257" s="26">
        <v>229</v>
      </c>
      <c r="B257" s="9"/>
      <c r="C257" s="137" t="s">
        <v>710</v>
      </c>
      <c r="D257" s="217" t="s">
        <v>711</v>
      </c>
      <c r="E257" s="217"/>
      <c r="F257" s="217"/>
      <c r="G257" s="217"/>
      <c r="H257" s="217"/>
      <c r="I257" s="217"/>
      <c r="J257" s="217"/>
      <c r="K257" s="217"/>
      <c r="L257" s="33" t="s">
        <v>466</v>
      </c>
      <c r="M257" s="10">
        <v>144</v>
      </c>
      <c r="N257" s="1"/>
      <c r="O257" s="1"/>
      <c r="P257" s="182">
        <f t="shared" si="3"/>
        <v>0</v>
      </c>
    </row>
    <row r="258" spans="1:16">
      <c r="A258" s="26">
        <v>230</v>
      </c>
      <c r="B258" s="9"/>
      <c r="C258" s="137" t="s">
        <v>712</v>
      </c>
      <c r="D258" s="217" t="s">
        <v>713</v>
      </c>
      <c r="E258" s="217"/>
      <c r="F258" s="217"/>
      <c r="G258" s="217"/>
      <c r="H258" s="217"/>
      <c r="I258" s="217"/>
      <c r="J258" s="217"/>
      <c r="K258" s="217"/>
      <c r="L258" s="33" t="s">
        <v>59</v>
      </c>
      <c r="M258" s="10">
        <v>42.3</v>
      </c>
      <c r="N258" s="1"/>
      <c r="O258" s="1"/>
      <c r="P258" s="182">
        <f t="shared" si="3"/>
        <v>0</v>
      </c>
    </row>
    <row r="259" spans="1:16">
      <c r="A259" s="26">
        <v>231</v>
      </c>
      <c r="B259" s="9"/>
      <c r="C259" s="137" t="s">
        <v>714</v>
      </c>
      <c r="D259" s="217" t="s">
        <v>715</v>
      </c>
      <c r="E259" s="217"/>
      <c r="F259" s="217"/>
      <c r="G259" s="217"/>
      <c r="H259" s="217"/>
      <c r="I259" s="217"/>
      <c r="J259" s="217"/>
      <c r="K259" s="217"/>
      <c r="L259" s="33" t="s">
        <v>466</v>
      </c>
      <c r="M259" s="10">
        <v>8</v>
      </c>
      <c r="N259" s="1"/>
      <c r="O259" s="1"/>
      <c r="P259" s="182">
        <f t="shared" si="3"/>
        <v>0</v>
      </c>
    </row>
    <row r="260" spans="1:16">
      <c r="A260" s="26">
        <v>232</v>
      </c>
      <c r="B260" s="9"/>
      <c r="C260" s="137" t="s">
        <v>716</v>
      </c>
      <c r="D260" s="217" t="s">
        <v>717</v>
      </c>
      <c r="E260" s="217"/>
      <c r="F260" s="217"/>
      <c r="G260" s="217"/>
      <c r="H260" s="217"/>
      <c r="I260" s="217"/>
      <c r="J260" s="217"/>
      <c r="K260" s="217"/>
      <c r="L260" s="33" t="s">
        <v>55</v>
      </c>
      <c r="M260" s="10">
        <v>8.51</v>
      </c>
      <c r="N260" s="1"/>
      <c r="O260" s="1"/>
      <c r="P260" s="182">
        <f t="shared" si="3"/>
        <v>0</v>
      </c>
    </row>
    <row r="261" spans="1:16">
      <c r="A261" s="26">
        <v>233</v>
      </c>
      <c r="B261" s="9"/>
      <c r="C261" s="137" t="s">
        <v>718</v>
      </c>
      <c r="D261" s="217" t="s">
        <v>719</v>
      </c>
      <c r="E261" s="217"/>
      <c r="F261" s="217"/>
      <c r="G261" s="217"/>
      <c r="H261" s="217"/>
      <c r="I261" s="217"/>
      <c r="J261" s="217"/>
      <c r="K261" s="217"/>
      <c r="L261" s="33" t="s">
        <v>55</v>
      </c>
      <c r="M261" s="10">
        <v>34.799999999999997</v>
      </c>
      <c r="N261" s="1"/>
      <c r="O261" s="1"/>
      <c r="P261" s="182">
        <f t="shared" si="3"/>
        <v>0</v>
      </c>
    </row>
    <row r="262" spans="1:16" ht="25.5" customHeight="1">
      <c r="A262" s="26">
        <v>234</v>
      </c>
      <c r="B262" s="9"/>
      <c r="C262" s="137" t="s">
        <v>720</v>
      </c>
      <c r="D262" s="217" t="s">
        <v>721</v>
      </c>
      <c r="E262" s="217"/>
      <c r="F262" s="217"/>
      <c r="G262" s="217"/>
      <c r="H262" s="217"/>
      <c r="I262" s="217"/>
      <c r="J262" s="217"/>
      <c r="K262" s="217"/>
      <c r="L262" s="33" t="s">
        <v>466</v>
      </c>
      <c r="M262" s="10">
        <v>12</v>
      </c>
      <c r="N262" s="1"/>
      <c r="O262" s="1"/>
      <c r="P262" s="182">
        <f t="shared" si="3"/>
        <v>0</v>
      </c>
    </row>
    <row r="263" spans="1:16" ht="25.5" customHeight="1">
      <c r="A263" s="26">
        <v>235</v>
      </c>
      <c r="B263" s="9"/>
      <c r="C263" s="137" t="s">
        <v>673</v>
      </c>
      <c r="D263" s="217" t="s">
        <v>674</v>
      </c>
      <c r="E263" s="217"/>
      <c r="F263" s="217"/>
      <c r="G263" s="217"/>
      <c r="H263" s="217"/>
      <c r="I263" s="217"/>
      <c r="J263" s="217"/>
      <c r="K263" s="217"/>
      <c r="L263" s="33" t="s">
        <v>31</v>
      </c>
      <c r="M263" s="10">
        <v>1758.3</v>
      </c>
      <c r="N263" s="1"/>
      <c r="O263" s="1"/>
      <c r="P263" s="182">
        <f t="shared" si="3"/>
        <v>0</v>
      </c>
    </row>
    <row r="264" spans="1:16">
      <c r="A264" s="26">
        <v>236</v>
      </c>
      <c r="B264" s="9"/>
      <c r="C264" s="137" t="s">
        <v>793</v>
      </c>
      <c r="D264" s="217" t="s">
        <v>794</v>
      </c>
      <c r="E264" s="217"/>
      <c r="F264" s="217"/>
      <c r="G264" s="217"/>
      <c r="H264" s="217"/>
      <c r="I264" s="217"/>
      <c r="J264" s="217"/>
      <c r="K264" s="217"/>
      <c r="L264" s="33" t="s">
        <v>466</v>
      </c>
      <c r="M264" s="10">
        <v>168</v>
      </c>
      <c r="N264" s="1"/>
      <c r="O264" s="1"/>
      <c r="P264" s="182">
        <f t="shared" si="3"/>
        <v>0</v>
      </c>
    </row>
    <row r="265" spans="1:16">
      <c r="A265" s="26">
        <v>237</v>
      </c>
      <c r="B265" s="9"/>
      <c r="C265" s="137" t="s">
        <v>795</v>
      </c>
      <c r="D265" s="217" t="s">
        <v>796</v>
      </c>
      <c r="E265" s="217"/>
      <c r="F265" s="217"/>
      <c r="G265" s="217"/>
      <c r="H265" s="217"/>
      <c r="I265" s="217"/>
      <c r="J265" s="217"/>
      <c r="K265" s="217"/>
      <c r="L265" s="33" t="s">
        <v>466</v>
      </c>
      <c r="M265" s="10">
        <v>24</v>
      </c>
      <c r="N265" s="1"/>
      <c r="O265" s="1"/>
      <c r="P265" s="182">
        <f t="shared" si="3"/>
        <v>0</v>
      </c>
    </row>
    <row r="266" spans="1:16">
      <c r="A266" s="84" t="s">
        <v>17</v>
      </c>
      <c r="B266" s="137"/>
      <c r="C266" s="218" t="s">
        <v>811</v>
      </c>
      <c r="D266" s="218"/>
      <c r="E266" s="216" t="s">
        <v>812</v>
      </c>
      <c r="F266" s="216"/>
      <c r="G266" s="216"/>
      <c r="H266" s="216"/>
      <c r="I266" s="216"/>
      <c r="J266" s="216"/>
      <c r="K266" s="216"/>
      <c r="L266" s="216"/>
      <c r="M266" s="137"/>
      <c r="N266" s="1"/>
      <c r="O266" s="1"/>
      <c r="P266" s="182" t="str">
        <f t="shared" si="3"/>
        <v/>
      </c>
    </row>
    <row r="267" spans="1:16" ht="38.25" customHeight="1">
      <c r="A267" s="26">
        <v>238</v>
      </c>
      <c r="B267" s="9"/>
      <c r="C267" s="137" t="s">
        <v>726</v>
      </c>
      <c r="D267" s="217" t="s">
        <v>727</v>
      </c>
      <c r="E267" s="217"/>
      <c r="F267" s="217"/>
      <c r="G267" s="217"/>
      <c r="H267" s="217"/>
      <c r="I267" s="217"/>
      <c r="J267" s="217"/>
      <c r="K267" s="217"/>
      <c r="L267" s="33" t="s">
        <v>31</v>
      </c>
      <c r="M267" s="10">
        <v>352</v>
      </c>
      <c r="N267" s="1"/>
      <c r="O267" s="1"/>
      <c r="P267" s="182">
        <f t="shared" si="3"/>
        <v>0</v>
      </c>
    </row>
    <row r="268" spans="1:16" ht="38.25" customHeight="1">
      <c r="A268" s="26">
        <v>239</v>
      </c>
      <c r="B268" s="9"/>
      <c r="C268" s="137" t="s">
        <v>157</v>
      </c>
      <c r="D268" s="217" t="s">
        <v>158</v>
      </c>
      <c r="E268" s="217"/>
      <c r="F268" s="217"/>
      <c r="G268" s="217"/>
      <c r="H268" s="217"/>
      <c r="I268" s="217"/>
      <c r="J268" s="217"/>
      <c r="K268" s="217"/>
      <c r="L268" s="33" t="s">
        <v>31</v>
      </c>
      <c r="M268" s="10">
        <v>274.5</v>
      </c>
      <c r="N268" s="1"/>
      <c r="O268" s="1"/>
      <c r="P268" s="182">
        <f t="shared" si="3"/>
        <v>0</v>
      </c>
    </row>
    <row r="269" spans="1:16" ht="38.25" customHeight="1">
      <c r="A269" s="26">
        <v>240</v>
      </c>
      <c r="B269" s="9"/>
      <c r="C269" s="137" t="s">
        <v>798</v>
      </c>
      <c r="D269" s="217" t="s">
        <v>799</v>
      </c>
      <c r="E269" s="217"/>
      <c r="F269" s="217"/>
      <c r="G269" s="217"/>
      <c r="H269" s="217"/>
      <c r="I269" s="217"/>
      <c r="J269" s="217"/>
      <c r="K269" s="217"/>
      <c r="L269" s="33" t="s">
        <v>31</v>
      </c>
      <c r="M269" s="10">
        <v>89.5</v>
      </c>
      <c r="N269" s="1"/>
      <c r="O269" s="1"/>
      <c r="P269" s="182">
        <f t="shared" si="3"/>
        <v>0</v>
      </c>
    </row>
    <row r="270" spans="1:16" ht="38.25" customHeight="1">
      <c r="A270" s="26">
        <v>241</v>
      </c>
      <c r="B270" s="9"/>
      <c r="C270" s="137" t="s">
        <v>770</v>
      </c>
      <c r="D270" s="217" t="s">
        <v>771</v>
      </c>
      <c r="E270" s="217"/>
      <c r="F270" s="217"/>
      <c r="G270" s="217"/>
      <c r="H270" s="217"/>
      <c r="I270" s="217"/>
      <c r="J270" s="217"/>
      <c r="K270" s="217"/>
      <c r="L270" s="33" t="s">
        <v>31</v>
      </c>
      <c r="M270" s="10">
        <v>1440</v>
      </c>
      <c r="N270" s="1"/>
      <c r="O270" s="1"/>
      <c r="P270" s="182">
        <f t="shared" ref="P270:P333" si="4">IF(L270&gt;0,M270*N270,"")</f>
        <v>0</v>
      </c>
    </row>
    <row r="271" spans="1:16" ht="38.25" customHeight="1">
      <c r="A271" s="26">
        <v>242</v>
      </c>
      <c r="B271" s="9"/>
      <c r="C271" s="137" t="s">
        <v>766</v>
      </c>
      <c r="D271" s="217" t="s">
        <v>767</v>
      </c>
      <c r="E271" s="217"/>
      <c r="F271" s="217"/>
      <c r="G271" s="217"/>
      <c r="H271" s="217"/>
      <c r="I271" s="217"/>
      <c r="J271" s="217"/>
      <c r="K271" s="217"/>
      <c r="L271" s="33" t="s">
        <v>31</v>
      </c>
      <c r="M271" s="10">
        <v>820.5</v>
      </c>
      <c r="N271" s="1"/>
      <c r="O271" s="1"/>
      <c r="P271" s="182">
        <f t="shared" si="4"/>
        <v>0</v>
      </c>
    </row>
    <row r="272" spans="1:16" ht="38.25" customHeight="1">
      <c r="A272" s="26">
        <v>243</v>
      </c>
      <c r="B272" s="9"/>
      <c r="C272" s="137" t="s">
        <v>800</v>
      </c>
      <c r="D272" s="217" t="s">
        <v>801</v>
      </c>
      <c r="E272" s="217"/>
      <c r="F272" s="217"/>
      <c r="G272" s="217"/>
      <c r="H272" s="217"/>
      <c r="I272" s="217"/>
      <c r="J272" s="217"/>
      <c r="K272" s="217"/>
      <c r="L272" s="33" t="s">
        <v>31</v>
      </c>
      <c r="M272" s="10">
        <v>517</v>
      </c>
      <c r="N272" s="1"/>
      <c r="O272" s="1"/>
      <c r="P272" s="182">
        <f t="shared" si="4"/>
        <v>0</v>
      </c>
    </row>
    <row r="273" spans="1:16" ht="38.25" customHeight="1">
      <c r="A273" s="26">
        <v>244</v>
      </c>
      <c r="B273" s="9"/>
      <c r="C273" s="137" t="s">
        <v>738</v>
      </c>
      <c r="D273" s="217" t="s">
        <v>739</v>
      </c>
      <c r="E273" s="217"/>
      <c r="F273" s="217"/>
      <c r="G273" s="217"/>
      <c r="H273" s="217"/>
      <c r="I273" s="217"/>
      <c r="J273" s="217"/>
      <c r="K273" s="217"/>
      <c r="L273" s="33" t="s">
        <v>31</v>
      </c>
      <c r="M273" s="10">
        <v>11.8</v>
      </c>
      <c r="N273" s="1"/>
      <c r="O273" s="1"/>
      <c r="P273" s="182">
        <f t="shared" si="4"/>
        <v>0</v>
      </c>
    </row>
    <row r="274" spans="1:16" ht="25.5" customHeight="1">
      <c r="A274" s="26">
        <v>245</v>
      </c>
      <c r="B274" s="9"/>
      <c r="C274" s="137" t="s">
        <v>768</v>
      </c>
      <c r="D274" s="217" t="s">
        <v>769</v>
      </c>
      <c r="E274" s="217"/>
      <c r="F274" s="217"/>
      <c r="G274" s="217"/>
      <c r="H274" s="217"/>
      <c r="I274" s="217"/>
      <c r="J274" s="217"/>
      <c r="K274" s="217"/>
      <c r="L274" s="33" t="s">
        <v>31</v>
      </c>
      <c r="M274" s="10">
        <v>91.8</v>
      </c>
      <c r="N274" s="1"/>
      <c r="O274" s="1"/>
      <c r="P274" s="182">
        <f t="shared" si="4"/>
        <v>0</v>
      </c>
    </row>
    <row r="275" spans="1:16" ht="38.25" customHeight="1">
      <c r="A275" s="26">
        <v>246</v>
      </c>
      <c r="B275" s="9"/>
      <c r="C275" s="137" t="s">
        <v>188</v>
      </c>
      <c r="D275" s="217" t="s">
        <v>189</v>
      </c>
      <c r="E275" s="217"/>
      <c r="F275" s="217"/>
      <c r="G275" s="217"/>
      <c r="H275" s="217"/>
      <c r="I275" s="217"/>
      <c r="J275" s="217"/>
      <c r="K275" s="217"/>
      <c r="L275" s="33" t="s">
        <v>177</v>
      </c>
      <c r="M275" s="10">
        <v>549837</v>
      </c>
      <c r="N275" s="1"/>
      <c r="O275" s="1"/>
      <c r="P275" s="182">
        <f t="shared" si="4"/>
        <v>0</v>
      </c>
    </row>
    <row r="276" spans="1:16" ht="38.25" customHeight="1">
      <c r="A276" s="26">
        <v>247</v>
      </c>
      <c r="B276" s="9"/>
      <c r="C276" s="137" t="s">
        <v>802</v>
      </c>
      <c r="D276" s="217" t="s">
        <v>803</v>
      </c>
      <c r="E276" s="217"/>
      <c r="F276" s="217"/>
      <c r="G276" s="217"/>
      <c r="H276" s="217"/>
      <c r="I276" s="217"/>
      <c r="J276" s="217"/>
      <c r="K276" s="217"/>
      <c r="L276" s="33" t="s">
        <v>31</v>
      </c>
      <c r="M276" s="10">
        <v>5615.5</v>
      </c>
      <c r="N276" s="1"/>
      <c r="O276" s="1"/>
      <c r="P276" s="182">
        <f t="shared" si="4"/>
        <v>0</v>
      </c>
    </row>
    <row r="277" spans="1:16">
      <c r="A277" s="84" t="s">
        <v>17</v>
      </c>
      <c r="B277" s="137"/>
      <c r="C277" s="218" t="s">
        <v>813</v>
      </c>
      <c r="D277" s="218"/>
      <c r="E277" s="216" t="s">
        <v>745</v>
      </c>
      <c r="F277" s="216"/>
      <c r="G277" s="216"/>
      <c r="H277" s="216"/>
      <c r="I277" s="216"/>
      <c r="J277" s="216"/>
      <c r="K277" s="216"/>
      <c r="L277" s="216"/>
      <c r="M277" s="137"/>
      <c r="N277" s="1"/>
      <c r="O277" s="1"/>
      <c r="P277" s="182" t="str">
        <f t="shared" si="4"/>
        <v/>
      </c>
    </row>
    <row r="278" spans="1:16" ht="25.5" customHeight="1">
      <c r="A278" s="26">
        <v>248</v>
      </c>
      <c r="B278" s="9"/>
      <c r="C278" s="137" t="s">
        <v>748</v>
      </c>
      <c r="D278" s="217" t="s">
        <v>749</v>
      </c>
      <c r="E278" s="217"/>
      <c r="F278" s="217"/>
      <c r="G278" s="217"/>
      <c r="H278" s="217"/>
      <c r="I278" s="217"/>
      <c r="J278" s="217"/>
      <c r="K278" s="217"/>
      <c r="L278" s="33" t="s">
        <v>31</v>
      </c>
      <c r="M278" s="10">
        <v>11685.3</v>
      </c>
      <c r="N278" s="1"/>
      <c r="O278" s="1"/>
      <c r="P278" s="182">
        <f t="shared" si="4"/>
        <v>0</v>
      </c>
    </row>
    <row r="279" spans="1:16" ht="25.5" customHeight="1">
      <c r="A279" s="26">
        <v>249</v>
      </c>
      <c r="B279" s="9"/>
      <c r="C279" s="137" t="s">
        <v>608</v>
      </c>
      <c r="D279" s="217" t="s">
        <v>805</v>
      </c>
      <c r="E279" s="217"/>
      <c r="F279" s="217"/>
      <c r="G279" s="217"/>
      <c r="H279" s="217"/>
      <c r="I279" s="217"/>
      <c r="J279" s="217"/>
      <c r="K279" s="217"/>
      <c r="L279" s="33" t="s">
        <v>806</v>
      </c>
      <c r="M279" s="10">
        <v>349.6</v>
      </c>
      <c r="N279" s="1"/>
      <c r="O279" s="1"/>
      <c r="P279" s="182">
        <f t="shared" si="4"/>
        <v>0</v>
      </c>
    </row>
    <row r="280" spans="1:16" ht="25.5" customHeight="1">
      <c r="A280" s="26">
        <v>250</v>
      </c>
      <c r="B280" s="9"/>
      <c r="C280" s="137" t="s">
        <v>742</v>
      </c>
      <c r="D280" s="217" t="s">
        <v>743</v>
      </c>
      <c r="E280" s="217"/>
      <c r="F280" s="217"/>
      <c r="G280" s="217"/>
      <c r="H280" s="217"/>
      <c r="I280" s="217"/>
      <c r="J280" s="217"/>
      <c r="K280" s="217"/>
      <c r="L280" s="33" t="s">
        <v>31</v>
      </c>
      <c r="M280" s="10">
        <v>360</v>
      </c>
      <c r="N280" s="1"/>
      <c r="O280" s="1"/>
      <c r="P280" s="182">
        <f t="shared" si="4"/>
        <v>0</v>
      </c>
    </row>
    <row r="281" spans="1:16" ht="38.25" customHeight="1">
      <c r="A281" s="26">
        <v>251</v>
      </c>
      <c r="B281" s="9"/>
      <c r="C281" s="137" t="s">
        <v>95</v>
      </c>
      <c r="D281" s="217" t="s">
        <v>96</v>
      </c>
      <c r="E281" s="217"/>
      <c r="F281" s="217"/>
      <c r="G281" s="217"/>
      <c r="H281" s="217"/>
      <c r="I281" s="217"/>
      <c r="J281" s="217"/>
      <c r="K281" s="217"/>
      <c r="L281" s="33" t="s">
        <v>31</v>
      </c>
      <c r="M281" s="10">
        <v>240</v>
      </c>
      <c r="N281" s="1"/>
      <c r="O281" s="1"/>
      <c r="P281" s="182">
        <f t="shared" si="4"/>
        <v>0</v>
      </c>
    </row>
    <row r="282" spans="1:16" ht="38.25" customHeight="1">
      <c r="A282" s="26">
        <v>252</v>
      </c>
      <c r="B282" s="9"/>
      <c r="C282" s="137" t="s">
        <v>428</v>
      </c>
      <c r="D282" s="217" t="s">
        <v>429</v>
      </c>
      <c r="E282" s="217"/>
      <c r="F282" s="217"/>
      <c r="G282" s="217"/>
      <c r="H282" s="217"/>
      <c r="I282" s="217"/>
      <c r="J282" s="217"/>
      <c r="K282" s="217"/>
      <c r="L282" s="33" t="s">
        <v>31</v>
      </c>
      <c r="M282" s="10">
        <v>240</v>
      </c>
      <c r="N282" s="1"/>
      <c r="O282" s="1"/>
      <c r="P282" s="182">
        <f t="shared" si="4"/>
        <v>0</v>
      </c>
    </row>
    <row r="283" spans="1:16" ht="38.25" customHeight="1">
      <c r="A283" s="26">
        <v>253</v>
      </c>
      <c r="B283" s="9"/>
      <c r="C283" s="137" t="s">
        <v>750</v>
      </c>
      <c r="D283" s="217" t="s">
        <v>751</v>
      </c>
      <c r="E283" s="217"/>
      <c r="F283" s="217"/>
      <c r="G283" s="217"/>
      <c r="H283" s="217"/>
      <c r="I283" s="217"/>
      <c r="J283" s="217"/>
      <c r="K283" s="217"/>
      <c r="L283" s="33" t="s">
        <v>31</v>
      </c>
      <c r="M283" s="10">
        <v>120</v>
      </c>
      <c r="N283" s="1"/>
      <c r="O283" s="1"/>
      <c r="P283" s="182">
        <f t="shared" si="4"/>
        <v>0</v>
      </c>
    </row>
    <row r="284" spans="1:16" ht="38.25" customHeight="1">
      <c r="A284" s="26">
        <v>254</v>
      </c>
      <c r="B284" s="9"/>
      <c r="C284" s="137" t="s">
        <v>663</v>
      </c>
      <c r="D284" s="217" t="s">
        <v>664</v>
      </c>
      <c r="E284" s="217"/>
      <c r="F284" s="217"/>
      <c r="G284" s="217"/>
      <c r="H284" s="217"/>
      <c r="I284" s="217"/>
      <c r="J284" s="217"/>
      <c r="K284" s="217"/>
      <c r="L284" s="33" t="s">
        <v>31</v>
      </c>
      <c r="M284" s="10">
        <v>17.5</v>
      </c>
      <c r="N284" s="1"/>
      <c r="O284" s="1"/>
      <c r="P284" s="182">
        <f t="shared" si="4"/>
        <v>0</v>
      </c>
    </row>
    <row r="285" spans="1:16" ht="38.25" customHeight="1">
      <c r="A285" s="26">
        <v>255</v>
      </c>
      <c r="B285" s="9"/>
      <c r="C285" s="137" t="s">
        <v>188</v>
      </c>
      <c r="D285" s="217" t="s">
        <v>189</v>
      </c>
      <c r="E285" s="217"/>
      <c r="F285" s="217"/>
      <c r="G285" s="217"/>
      <c r="H285" s="217"/>
      <c r="I285" s="217"/>
      <c r="J285" s="217"/>
      <c r="K285" s="217"/>
      <c r="L285" s="33" t="s">
        <v>177</v>
      </c>
      <c r="M285" s="10">
        <v>1253.3</v>
      </c>
      <c r="N285" s="1"/>
      <c r="O285" s="1"/>
      <c r="P285" s="182">
        <f t="shared" si="4"/>
        <v>0</v>
      </c>
    </row>
    <row r="286" spans="1:16" ht="25.5" customHeight="1">
      <c r="A286" s="26">
        <v>256</v>
      </c>
      <c r="B286" s="9"/>
      <c r="C286" s="137" t="s">
        <v>752</v>
      </c>
      <c r="D286" s="217" t="s">
        <v>753</v>
      </c>
      <c r="E286" s="217"/>
      <c r="F286" s="217"/>
      <c r="G286" s="217"/>
      <c r="H286" s="217"/>
      <c r="I286" s="217"/>
      <c r="J286" s="217"/>
      <c r="K286" s="217"/>
      <c r="L286" s="33" t="s">
        <v>59</v>
      </c>
      <c r="M286" s="10">
        <v>268.25</v>
      </c>
      <c r="N286" s="1"/>
      <c r="O286" s="1"/>
      <c r="P286" s="182">
        <f t="shared" si="4"/>
        <v>0</v>
      </c>
    </row>
    <row r="287" spans="1:16">
      <c r="A287" s="26">
        <v>257</v>
      </c>
      <c r="B287" s="9"/>
      <c r="C287" s="137" t="s">
        <v>754</v>
      </c>
      <c r="D287" s="217" t="s">
        <v>755</v>
      </c>
      <c r="E287" s="217"/>
      <c r="F287" s="217"/>
      <c r="G287" s="217"/>
      <c r="H287" s="217"/>
      <c r="I287" s="217"/>
      <c r="J287" s="217"/>
      <c r="K287" s="217"/>
      <c r="L287" s="33" t="s">
        <v>31</v>
      </c>
      <c r="M287" s="10">
        <v>0.5</v>
      </c>
      <c r="N287" s="1"/>
      <c r="O287" s="1"/>
      <c r="P287" s="182">
        <f t="shared" si="4"/>
        <v>0</v>
      </c>
    </row>
    <row r="288" spans="1:16" ht="25.5" customHeight="1">
      <c r="A288" s="26">
        <v>258</v>
      </c>
      <c r="B288" s="9"/>
      <c r="C288" s="137" t="s">
        <v>756</v>
      </c>
      <c r="D288" s="217" t="s">
        <v>757</v>
      </c>
      <c r="E288" s="217"/>
      <c r="F288" s="217"/>
      <c r="G288" s="217"/>
      <c r="H288" s="217"/>
      <c r="I288" s="217"/>
      <c r="J288" s="217"/>
      <c r="K288" s="217"/>
      <c r="L288" s="33" t="s">
        <v>31</v>
      </c>
      <c r="M288" s="10">
        <v>4</v>
      </c>
      <c r="N288" s="1"/>
      <c r="O288" s="1"/>
      <c r="P288" s="182">
        <f t="shared" si="4"/>
        <v>0</v>
      </c>
    </row>
    <row r="289" spans="1:16">
      <c r="A289" s="84" t="s">
        <v>17</v>
      </c>
      <c r="B289" s="137"/>
      <c r="C289" s="218" t="s">
        <v>814</v>
      </c>
      <c r="D289" s="218"/>
      <c r="E289" s="216" t="s">
        <v>815</v>
      </c>
      <c r="F289" s="216"/>
      <c r="G289" s="216"/>
      <c r="H289" s="216"/>
      <c r="I289" s="216"/>
      <c r="J289" s="216"/>
      <c r="K289" s="216"/>
      <c r="L289" s="216"/>
      <c r="M289" s="137"/>
      <c r="N289" s="1"/>
      <c r="O289" s="1"/>
      <c r="P289" s="182" t="str">
        <f t="shared" si="4"/>
        <v/>
      </c>
    </row>
    <row r="290" spans="1:16">
      <c r="A290" s="84" t="s">
        <v>17</v>
      </c>
      <c r="B290" s="137"/>
      <c r="C290" s="218" t="s">
        <v>816</v>
      </c>
      <c r="D290" s="218"/>
      <c r="E290" s="216" t="s">
        <v>662</v>
      </c>
      <c r="F290" s="216"/>
      <c r="G290" s="216"/>
      <c r="H290" s="216"/>
      <c r="I290" s="216"/>
      <c r="J290" s="216"/>
      <c r="K290" s="216"/>
      <c r="L290" s="216"/>
      <c r="M290" s="137"/>
      <c r="N290" s="1"/>
      <c r="O290" s="1"/>
      <c r="P290" s="182" t="str">
        <f t="shared" si="4"/>
        <v/>
      </c>
    </row>
    <row r="291" spans="1:16" ht="38.25" customHeight="1">
      <c r="A291" s="26">
        <v>259</v>
      </c>
      <c r="B291" s="9"/>
      <c r="C291" s="137" t="s">
        <v>663</v>
      </c>
      <c r="D291" s="217" t="s">
        <v>664</v>
      </c>
      <c r="E291" s="217"/>
      <c r="F291" s="217"/>
      <c r="G291" s="217"/>
      <c r="H291" s="217"/>
      <c r="I291" s="217"/>
      <c r="J291" s="217"/>
      <c r="K291" s="217"/>
      <c r="L291" s="33" t="s">
        <v>31</v>
      </c>
      <c r="M291" s="10">
        <v>94.2</v>
      </c>
      <c r="N291" s="1"/>
      <c r="O291" s="1"/>
      <c r="P291" s="182">
        <f t="shared" si="4"/>
        <v>0</v>
      </c>
    </row>
    <row r="292" spans="1:16" ht="38.25" customHeight="1">
      <c r="A292" s="26">
        <v>260</v>
      </c>
      <c r="B292" s="9"/>
      <c r="C292" s="137" t="s">
        <v>188</v>
      </c>
      <c r="D292" s="217" t="s">
        <v>189</v>
      </c>
      <c r="E292" s="217"/>
      <c r="F292" s="217"/>
      <c r="G292" s="217"/>
      <c r="H292" s="217"/>
      <c r="I292" s="217"/>
      <c r="J292" s="217"/>
      <c r="K292" s="217"/>
      <c r="L292" s="33" t="s">
        <v>177</v>
      </c>
      <c r="M292" s="10">
        <v>17096</v>
      </c>
      <c r="N292" s="1"/>
      <c r="O292" s="1"/>
      <c r="P292" s="182">
        <f t="shared" si="4"/>
        <v>0</v>
      </c>
    </row>
    <row r="293" spans="1:16" ht="25.5" customHeight="1">
      <c r="A293" s="26">
        <v>261</v>
      </c>
      <c r="B293" s="9"/>
      <c r="C293" s="137" t="s">
        <v>665</v>
      </c>
      <c r="D293" s="217" t="s">
        <v>666</v>
      </c>
      <c r="E293" s="217"/>
      <c r="F293" s="217"/>
      <c r="G293" s="217"/>
      <c r="H293" s="217"/>
      <c r="I293" s="217"/>
      <c r="J293" s="217"/>
      <c r="K293" s="217"/>
      <c r="L293" s="33" t="s">
        <v>177</v>
      </c>
      <c r="M293" s="10">
        <v>4796</v>
      </c>
      <c r="N293" s="1"/>
      <c r="O293" s="1"/>
      <c r="P293" s="182">
        <f t="shared" si="4"/>
        <v>0</v>
      </c>
    </row>
    <row r="294" spans="1:16" ht="25.5" customHeight="1">
      <c r="A294" s="26">
        <v>262</v>
      </c>
      <c r="B294" s="9"/>
      <c r="C294" s="137" t="s">
        <v>817</v>
      </c>
      <c r="D294" s="217" t="s">
        <v>818</v>
      </c>
      <c r="E294" s="217"/>
      <c r="F294" s="217"/>
      <c r="G294" s="217"/>
      <c r="H294" s="217"/>
      <c r="I294" s="217"/>
      <c r="J294" s="217"/>
      <c r="K294" s="217"/>
      <c r="L294" s="33" t="s">
        <v>177</v>
      </c>
      <c r="M294" s="10">
        <v>2268</v>
      </c>
      <c r="N294" s="1"/>
      <c r="O294" s="1"/>
      <c r="P294" s="182">
        <f t="shared" si="4"/>
        <v>0</v>
      </c>
    </row>
    <row r="295" spans="1:16" ht="38.25" customHeight="1">
      <c r="A295" s="26">
        <v>263</v>
      </c>
      <c r="B295" s="9"/>
      <c r="C295" s="137" t="s">
        <v>667</v>
      </c>
      <c r="D295" s="217" t="s">
        <v>668</v>
      </c>
      <c r="E295" s="217"/>
      <c r="F295" s="217"/>
      <c r="G295" s="217"/>
      <c r="H295" s="217"/>
      <c r="I295" s="217"/>
      <c r="J295" s="217"/>
      <c r="K295" s="217"/>
      <c r="L295" s="33" t="s">
        <v>177</v>
      </c>
      <c r="M295" s="10">
        <v>120</v>
      </c>
      <c r="N295" s="1"/>
      <c r="O295" s="1"/>
      <c r="P295" s="182">
        <f t="shared" si="4"/>
        <v>0</v>
      </c>
    </row>
    <row r="296" spans="1:16" ht="25.5" customHeight="1">
      <c r="A296" s="26">
        <v>264</v>
      </c>
      <c r="B296" s="9"/>
      <c r="C296" s="137" t="s">
        <v>819</v>
      </c>
      <c r="D296" s="217" t="s">
        <v>820</v>
      </c>
      <c r="E296" s="217"/>
      <c r="F296" s="217"/>
      <c r="G296" s="217"/>
      <c r="H296" s="217"/>
      <c r="I296" s="217"/>
      <c r="J296" s="217"/>
      <c r="K296" s="217"/>
      <c r="L296" s="33" t="s">
        <v>177</v>
      </c>
      <c r="M296" s="10">
        <v>56</v>
      </c>
      <c r="N296" s="1"/>
      <c r="O296" s="1"/>
      <c r="P296" s="182">
        <f t="shared" si="4"/>
        <v>0</v>
      </c>
    </row>
    <row r="297" spans="1:16" ht="25.5" customHeight="1">
      <c r="A297" s="26">
        <v>265</v>
      </c>
      <c r="B297" s="9"/>
      <c r="C297" s="137" t="s">
        <v>669</v>
      </c>
      <c r="D297" s="217" t="s">
        <v>670</v>
      </c>
      <c r="E297" s="217"/>
      <c r="F297" s="217"/>
      <c r="G297" s="217"/>
      <c r="H297" s="217"/>
      <c r="I297" s="217"/>
      <c r="J297" s="217"/>
      <c r="K297" s="217"/>
      <c r="L297" s="33" t="s">
        <v>177</v>
      </c>
      <c r="M297" s="10">
        <v>21686</v>
      </c>
      <c r="N297" s="1"/>
      <c r="O297" s="1"/>
      <c r="P297" s="182">
        <f t="shared" si="4"/>
        <v>0</v>
      </c>
    </row>
    <row r="298" spans="1:16" ht="38.25" customHeight="1">
      <c r="A298" s="26">
        <v>266</v>
      </c>
      <c r="B298" s="9"/>
      <c r="C298" s="137" t="s">
        <v>778</v>
      </c>
      <c r="D298" s="217" t="s">
        <v>779</v>
      </c>
      <c r="E298" s="217"/>
      <c r="F298" s="217"/>
      <c r="G298" s="217"/>
      <c r="H298" s="217"/>
      <c r="I298" s="217"/>
      <c r="J298" s="217"/>
      <c r="K298" s="217"/>
      <c r="L298" s="33" t="s">
        <v>31</v>
      </c>
      <c r="M298" s="10">
        <v>2273</v>
      </c>
      <c r="N298" s="1"/>
      <c r="O298" s="1"/>
      <c r="P298" s="182">
        <f t="shared" si="4"/>
        <v>0</v>
      </c>
    </row>
    <row r="299" spans="1:16" ht="25.5" customHeight="1">
      <c r="A299" s="26">
        <v>267</v>
      </c>
      <c r="B299" s="9"/>
      <c r="C299" s="137" t="s">
        <v>568</v>
      </c>
      <c r="D299" s="217" t="s">
        <v>569</v>
      </c>
      <c r="E299" s="217"/>
      <c r="F299" s="217"/>
      <c r="G299" s="217"/>
      <c r="H299" s="217"/>
      <c r="I299" s="217"/>
      <c r="J299" s="217"/>
      <c r="K299" s="217"/>
      <c r="L299" s="33" t="s">
        <v>31</v>
      </c>
      <c r="M299" s="10">
        <v>1460</v>
      </c>
      <c r="N299" s="1"/>
      <c r="O299" s="1"/>
      <c r="P299" s="182">
        <f t="shared" si="4"/>
        <v>0</v>
      </c>
    </row>
    <row r="300" spans="1:16" ht="25.5" customHeight="1">
      <c r="A300" s="26">
        <v>268</v>
      </c>
      <c r="B300" s="9"/>
      <c r="C300" s="137" t="s">
        <v>730</v>
      </c>
      <c r="D300" s="217" t="s">
        <v>731</v>
      </c>
      <c r="E300" s="217"/>
      <c r="F300" s="217"/>
      <c r="G300" s="217"/>
      <c r="H300" s="217"/>
      <c r="I300" s="217"/>
      <c r="J300" s="217"/>
      <c r="K300" s="217"/>
      <c r="L300" s="33" t="s">
        <v>31</v>
      </c>
      <c r="M300" s="10">
        <v>175.6</v>
      </c>
      <c r="N300" s="1"/>
      <c r="O300" s="1"/>
      <c r="P300" s="182">
        <f t="shared" si="4"/>
        <v>0</v>
      </c>
    </row>
    <row r="301" spans="1:16" ht="25.5" customHeight="1">
      <c r="A301" s="26">
        <v>269</v>
      </c>
      <c r="B301" s="9"/>
      <c r="C301" s="137" t="s">
        <v>821</v>
      </c>
      <c r="D301" s="217" t="s">
        <v>822</v>
      </c>
      <c r="E301" s="217"/>
      <c r="F301" s="217"/>
      <c r="G301" s="217"/>
      <c r="H301" s="217"/>
      <c r="I301" s="217"/>
      <c r="J301" s="217"/>
      <c r="K301" s="217"/>
      <c r="L301" s="33" t="s">
        <v>31</v>
      </c>
      <c r="M301" s="10">
        <v>90.9</v>
      </c>
      <c r="N301" s="1"/>
      <c r="O301" s="1"/>
      <c r="P301" s="182">
        <f t="shared" si="4"/>
        <v>0</v>
      </c>
    </row>
    <row r="302" spans="1:16" ht="38.25" customHeight="1">
      <c r="A302" s="26">
        <v>270</v>
      </c>
      <c r="B302" s="9"/>
      <c r="C302" s="137" t="s">
        <v>780</v>
      </c>
      <c r="D302" s="217" t="s">
        <v>781</v>
      </c>
      <c r="E302" s="217"/>
      <c r="F302" s="217"/>
      <c r="G302" s="217"/>
      <c r="H302" s="217"/>
      <c r="I302" s="217"/>
      <c r="J302" s="217"/>
      <c r="K302" s="217"/>
      <c r="L302" s="33" t="s">
        <v>177</v>
      </c>
      <c r="M302" s="10">
        <v>359700</v>
      </c>
      <c r="N302" s="1"/>
      <c r="O302" s="1"/>
      <c r="P302" s="182">
        <f t="shared" si="4"/>
        <v>0</v>
      </c>
    </row>
    <row r="303" spans="1:16" ht="38.25" customHeight="1">
      <c r="A303" s="26">
        <v>271</v>
      </c>
      <c r="B303" s="9"/>
      <c r="C303" s="137" t="s">
        <v>671</v>
      </c>
      <c r="D303" s="217" t="s">
        <v>672</v>
      </c>
      <c r="E303" s="217"/>
      <c r="F303" s="217"/>
      <c r="G303" s="217"/>
      <c r="H303" s="217"/>
      <c r="I303" s="217"/>
      <c r="J303" s="217"/>
      <c r="K303" s="217"/>
      <c r="L303" s="33" t="s">
        <v>177</v>
      </c>
      <c r="M303" s="10">
        <v>173180</v>
      </c>
      <c r="N303" s="1"/>
      <c r="O303" s="1"/>
      <c r="P303" s="182">
        <f t="shared" si="4"/>
        <v>0</v>
      </c>
    </row>
    <row r="304" spans="1:16" ht="25.5" customHeight="1">
      <c r="A304" s="26">
        <v>272</v>
      </c>
      <c r="B304" s="9"/>
      <c r="C304" s="137" t="s">
        <v>675</v>
      </c>
      <c r="D304" s="217" t="s">
        <v>676</v>
      </c>
      <c r="E304" s="217"/>
      <c r="F304" s="217"/>
      <c r="G304" s="217"/>
      <c r="H304" s="217"/>
      <c r="I304" s="217"/>
      <c r="J304" s="217"/>
      <c r="K304" s="217"/>
      <c r="L304" s="33" t="s">
        <v>177</v>
      </c>
      <c r="M304" s="10">
        <v>109014</v>
      </c>
      <c r="N304" s="1"/>
      <c r="O304" s="1"/>
      <c r="P304" s="182">
        <f t="shared" si="4"/>
        <v>0</v>
      </c>
    </row>
    <row r="305" spans="1:16" ht="25.5" customHeight="1">
      <c r="A305" s="26">
        <v>273</v>
      </c>
      <c r="B305" s="9"/>
      <c r="C305" s="137" t="s">
        <v>677</v>
      </c>
      <c r="D305" s="217" t="s">
        <v>678</v>
      </c>
      <c r="E305" s="217"/>
      <c r="F305" s="217"/>
      <c r="G305" s="217"/>
      <c r="H305" s="217"/>
      <c r="I305" s="217"/>
      <c r="J305" s="217"/>
      <c r="K305" s="217"/>
      <c r="L305" s="33" t="s">
        <v>177</v>
      </c>
      <c r="M305" s="10">
        <v>4860</v>
      </c>
      <c r="N305" s="1"/>
      <c r="O305" s="1"/>
      <c r="P305" s="182">
        <f t="shared" si="4"/>
        <v>0</v>
      </c>
    </row>
    <row r="306" spans="1:16">
      <c r="A306" s="26">
        <v>274</v>
      </c>
      <c r="B306" s="9"/>
      <c r="C306" s="137" t="s">
        <v>681</v>
      </c>
      <c r="D306" s="217" t="s">
        <v>682</v>
      </c>
      <c r="E306" s="217"/>
      <c r="F306" s="217"/>
      <c r="G306" s="217"/>
      <c r="H306" s="217"/>
      <c r="I306" s="217"/>
      <c r="J306" s="217"/>
      <c r="K306" s="217"/>
      <c r="L306" s="33" t="s">
        <v>466</v>
      </c>
      <c r="M306" s="10">
        <v>20</v>
      </c>
      <c r="N306" s="1"/>
      <c r="O306" s="1"/>
      <c r="P306" s="182">
        <f t="shared" si="4"/>
        <v>0</v>
      </c>
    </row>
    <row r="307" spans="1:16">
      <c r="A307" s="26">
        <v>275</v>
      </c>
      <c r="B307" s="9"/>
      <c r="C307" s="137" t="s">
        <v>679</v>
      </c>
      <c r="D307" s="217" t="s">
        <v>680</v>
      </c>
      <c r="E307" s="217"/>
      <c r="F307" s="217"/>
      <c r="G307" s="217"/>
      <c r="H307" s="217"/>
      <c r="I307" s="217"/>
      <c r="J307" s="217"/>
      <c r="K307" s="217"/>
      <c r="L307" s="33" t="s">
        <v>466</v>
      </c>
      <c r="M307" s="10">
        <v>20</v>
      </c>
      <c r="N307" s="1"/>
      <c r="O307" s="1"/>
      <c r="P307" s="182">
        <f t="shared" si="4"/>
        <v>0</v>
      </c>
    </row>
    <row r="308" spans="1:16" ht="38.25" customHeight="1">
      <c r="A308" s="26">
        <v>276</v>
      </c>
      <c r="B308" s="9"/>
      <c r="C308" s="137" t="s">
        <v>696</v>
      </c>
      <c r="D308" s="217" t="s">
        <v>697</v>
      </c>
      <c r="E308" s="217"/>
      <c r="F308" s="217"/>
      <c r="G308" s="217"/>
      <c r="H308" s="217"/>
      <c r="I308" s="217"/>
      <c r="J308" s="217"/>
      <c r="K308" s="217"/>
      <c r="L308" s="33" t="s">
        <v>31</v>
      </c>
      <c r="M308" s="10">
        <v>250.3</v>
      </c>
      <c r="N308" s="1"/>
      <c r="O308" s="1"/>
      <c r="P308" s="182">
        <f t="shared" si="4"/>
        <v>0</v>
      </c>
    </row>
    <row r="309" spans="1:16" ht="25.5" customHeight="1">
      <c r="A309" s="26">
        <v>277</v>
      </c>
      <c r="B309" s="9"/>
      <c r="C309" s="137" t="s">
        <v>665</v>
      </c>
      <c r="D309" s="217" t="s">
        <v>666</v>
      </c>
      <c r="E309" s="217"/>
      <c r="F309" s="217"/>
      <c r="G309" s="217"/>
      <c r="H309" s="217"/>
      <c r="I309" s="217"/>
      <c r="J309" s="217"/>
      <c r="K309" s="217"/>
      <c r="L309" s="33" t="s">
        <v>177</v>
      </c>
      <c r="M309" s="10">
        <v>19030</v>
      </c>
      <c r="N309" s="1"/>
      <c r="O309" s="1"/>
      <c r="P309" s="182">
        <f t="shared" si="4"/>
        <v>0</v>
      </c>
    </row>
    <row r="310" spans="1:16">
      <c r="A310" s="26">
        <v>278</v>
      </c>
      <c r="B310" s="9"/>
      <c r="C310" s="137" t="s">
        <v>698</v>
      </c>
      <c r="D310" s="217" t="s">
        <v>699</v>
      </c>
      <c r="E310" s="217"/>
      <c r="F310" s="217"/>
      <c r="G310" s="217"/>
      <c r="H310" s="217"/>
      <c r="I310" s="217"/>
      <c r="J310" s="217"/>
      <c r="K310" s="217"/>
      <c r="L310" s="33" t="s">
        <v>177</v>
      </c>
      <c r="M310" s="10">
        <v>20603</v>
      </c>
      <c r="N310" s="1"/>
      <c r="O310" s="1"/>
      <c r="P310" s="182">
        <f t="shared" si="4"/>
        <v>0</v>
      </c>
    </row>
    <row r="311" spans="1:16">
      <c r="A311" s="26">
        <v>279</v>
      </c>
      <c r="B311" s="9"/>
      <c r="C311" s="137" t="s">
        <v>710</v>
      </c>
      <c r="D311" s="217" t="s">
        <v>711</v>
      </c>
      <c r="E311" s="217"/>
      <c r="F311" s="217"/>
      <c r="G311" s="217"/>
      <c r="H311" s="217"/>
      <c r="I311" s="217"/>
      <c r="J311" s="217"/>
      <c r="K311" s="217"/>
      <c r="L311" s="33" t="s">
        <v>466</v>
      </c>
      <c r="M311" s="10">
        <v>128</v>
      </c>
      <c r="N311" s="1"/>
      <c r="O311" s="1"/>
      <c r="P311" s="182">
        <f t="shared" si="4"/>
        <v>0</v>
      </c>
    </row>
    <row r="312" spans="1:16">
      <c r="A312" s="26">
        <v>280</v>
      </c>
      <c r="B312" s="9"/>
      <c r="C312" s="137" t="s">
        <v>708</v>
      </c>
      <c r="D312" s="217" t="s">
        <v>709</v>
      </c>
      <c r="E312" s="217"/>
      <c r="F312" s="217"/>
      <c r="G312" s="217"/>
      <c r="H312" s="217"/>
      <c r="I312" s="217"/>
      <c r="J312" s="217"/>
      <c r="K312" s="217"/>
      <c r="L312" s="33" t="s">
        <v>466</v>
      </c>
      <c r="M312" s="10">
        <v>220</v>
      </c>
      <c r="N312" s="1"/>
      <c r="O312" s="1"/>
      <c r="P312" s="182">
        <f t="shared" si="4"/>
        <v>0</v>
      </c>
    </row>
    <row r="313" spans="1:16">
      <c r="A313" s="26">
        <v>281</v>
      </c>
      <c r="B313" s="9"/>
      <c r="C313" s="137" t="s">
        <v>714</v>
      </c>
      <c r="D313" s="217" t="s">
        <v>715</v>
      </c>
      <c r="E313" s="217"/>
      <c r="F313" s="217"/>
      <c r="G313" s="217"/>
      <c r="H313" s="217"/>
      <c r="I313" s="217"/>
      <c r="J313" s="217"/>
      <c r="K313" s="217"/>
      <c r="L313" s="33" t="s">
        <v>466</v>
      </c>
      <c r="M313" s="10">
        <v>37</v>
      </c>
      <c r="N313" s="1"/>
      <c r="O313" s="1"/>
      <c r="P313" s="182">
        <f t="shared" si="4"/>
        <v>0</v>
      </c>
    </row>
    <row r="314" spans="1:16">
      <c r="A314" s="26">
        <v>282</v>
      </c>
      <c r="B314" s="9"/>
      <c r="C314" s="137" t="s">
        <v>716</v>
      </c>
      <c r="D314" s="217" t="s">
        <v>717</v>
      </c>
      <c r="E314" s="217"/>
      <c r="F314" s="217"/>
      <c r="G314" s="217"/>
      <c r="H314" s="217"/>
      <c r="I314" s="217"/>
      <c r="J314" s="217"/>
      <c r="K314" s="217"/>
      <c r="L314" s="33" t="s">
        <v>55</v>
      </c>
      <c r="M314" s="10">
        <v>22</v>
      </c>
      <c r="N314" s="1"/>
      <c r="O314" s="1"/>
      <c r="P314" s="182">
        <f t="shared" si="4"/>
        <v>0</v>
      </c>
    </row>
    <row r="315" spans="1:16">
      <c r="A315" s="26">
        <v>283</v>
      </c>
      <c r="B315" s="9"/>
      <c r="C315" s="137" t="s">
        <v>706</v>
      </c>
      <c r="D315" s="217" t="s">
        <v>707</v>
      </c>
      <c r="E315" s="217"/>
      <c r="F315" s="217"/>
      <c r="G315" s="217"/>
      <c r="H315" s="217"/>
      <c r="I315" s="217"/>
      <c r="J315" s="217"/>
      <c r="K315" s="217"/>
      <c r="L315" s="33" t="s">
        <v>55</v>
      </c>
      <c r="M315" s="10">
        <v>488</v>
      </c>
      <c r="N315" s="1"/>
      <c r="O315" s="1"/>
      <c r="P315" s="182">
        <f t="shared" si="4"/>
        <v>0</v>
      </c>
    </row>
    <row r="316" spans="1:16">
      <c r="A316" s="26">
        <v>284</v>
      </c>
      <c r="B316" s="9"/>
      <c r="C316" s="137" t="s">
        <v>685</v>
      </c>
      <c r="D316" s="217" t="s">
        <v>686</v>
      </c>
      <c r="E316" s="217"/>
      <c r="F316" s="217"/>
      <c r="G316" s="217"/>
      <c r="H316" s="217"/>
      <c r="I316" s="217"/>
      <c r="J316" s="217"/>
      <c r="K316" s="217"/>
      <c r="L316" s="33" t="s">
        <v>466</v>
      </c>
      <c r="M316" s="10">
        <v>60</v>
      </c>
      <c r="N316" s="1"/>
      <c r="O316" s="1"/>
      <c r="P316" s="182">
        <f t="shared" si="4"/>
        <v>0</v>
      </c>
    </row>
    <row r="317" spans="1:16" ht="25.5" customHeight="1">
      <c r="A317" s="26">
        <v>285</v>
      </c>
      <c r="B317" s="9"/>
      <c r="C317" s="137" t="s">
        <v>823</v>
      </c>
      <c r="D317" s="217" t="s">
        <v>824</v>
      </c>
      <c r="E317" s="217"/>
      <c r="F317" s="217"/>
      <c r="G317" s="217"/>
      <c r="H317" s="217"/>
      <c r="I317" s="217"/>
      <c r="J317" s="217"/>
      <c r="K317" s="217"/>
      <c r="L317" s="33" t="s">
        <v>466</v>
      </c>
      <c r="M317" s="10">
        <v>96</v>
      </c>
      <c r="N317" s="1"/>
      <c r="O317" s="1"/>
      <c r="P317" s="182">
        <f t="shared" si="4"/>
        <v>0</v>
      </c>
    </row>
    <row r="318" spans="1:16" ht="25.5" customHeight="1">
      <c r="A318" s="26">
        <v>286</v>
      </c>
      <c r="B318" s="9"/>
      <c r="C318" s="137" t="s">
        <v>825</v>
      </c>
      <c r="D318" s="217" t="s">
        <v>826</v>
      </c>
      <c r="E318" s="217"/>
      <c r="F318" s="217"/>
      <c r="G318" s="217"/>
      <c r="H318" s="217"/>
      <c r="I318" s="217"/>
      <c r="J318" s="217"/>
      <c r="K318" s="217"/>
      <c r="L318" s="33" t="s">
        <v>466</v>
      </c>
      <c r="M318" s="10">
        <v>24</v>
      </c>
      <c r="N318" s="1"/>
      <c r="O318" s="1"/>
      <c r="P318" s="182">
        <f t="shared" si="4"/>
        <v>0</v>
      </c>
    </row>
    <row r="319" spans="1:16" ht="25.5" customHeight="1">
      <c r="A319" s="26">
        <v>287</v>
      </c>
      <c r="B319" s="9"/>
      <c r="C319" s="137" t="s">
        <v>827</v>
      </c>
      <c r="D319" s="217" t="s">
        <v>828</v>
      </c>
      <c r="E319" s="217"/>
      <c r="F319" s="217"/>
      <c r="G319" s="217"/>
      <c r="H319" s="217"/>
      <c r="I319" s="217"/>
      <c r="J319" s="217"/>
      <c r="K319" s="217"/>
      <c r="L319" s="33" t="s">
        <v>466</v>
      </c>
      <c r="M319" s="10">
        <v>58</v>
      </c>
      <c r="N319" s="1"/>
      <c r="O319" s="1"/>
      <c r="P319" s="182">
        <f t="shared" si="4"/>
        <v>0</v>
      </c>
    </row>
    <row r="320" spans="1:16">
      <c r="A320" s="26">
        <v>288</v>
      </c>
      <c r="B320" s="9"/>
      <c r="C320" s="137" t="s">
        <v>712</v>
      </c>
      <c r="D320" s="217" t="s">
        <v>713</v>
      </c>
      <c r="E320" s="217"/>
      <c r="F320" s="217"/>
      <c r="G320" s="217"/>
      <c r="H320" s="217"/>
      <c r="I320" s="217"/>
      <c r="J320" s="217"/>
      <c r="K320" s="217"/>
      <c r="L320" s="33" t="s">
        <v>59</v>
      </c>
      <c r="M320" s="10">
        <v>48.8</v>
      </c>
      <c r="N320" s="1"/>
      <c r="O320" s="1"/>
      <c r="P320" s="182">
        <f t="shared" si="4"/>
        <v>0</v>
      </c>
    </row>
    <row r="321" spans="1:16">
      <c r="A321" s="26">
        <v>289</v>
      </c>
      <c r="B321" s="9"/>
      <c r="C321" s="137" t="s">
        <v>829</v>
      </c>
      <c r="D321" s="217" t="s">
        <v>830</v>
      </c>
      <c r="E321" s="217"/>
      <c r="F321" s="217"/>
      <c r="G321" s="217"/>
      <c r="H321" s="217"/>
      <c r="I321" s="217"/>
      <c r="J321" s="217"/>
      <c r="K321" s="217"/>
      <c r="L321" s="33" t="s">
        <v>784</v>
      </c>
      <c r="M321" s="10">
        <v>4860</v>
      </c>
      <c r="N321" s="1"/>
      <c r="O321" s="1"/>
      <c r="P321" s="182">
        <f t="shared" si="4"/>
        <v>0</v>
      </c>
    </row>
    <row r="322" spans="1:16">
      <c r="A322" s="84" t="s">
        <v>17</v>
      </c>
      <c r="B322" s="137"/>
      <c r="C322" s="218" t="s">
        <v>831</v>
      </c>
      <c r="D322" s="218"/>
      <c r="E322" s="216" t="s">
        <v>725</v>
      </c>
      <c r="F322" s="216"/>
      <c r="G322" s="216"/>
      <c r="H322" s="216"/>
      <c r="I322" s="216"/>
      <c r="J322" s="216"/>
      <c r="K322" s="216"/>
      <c r="L322" s="216"/>
      <c r="M322" s="137"/>
      <c r="N322" s="1"/>
      <c r="O322" s="1"/>
      <c r="P322" s="182" t="str">
        <f t="shared" si="4"/>
        <v/>
      </c>
    </row>
    <row r="323" spans="1:16" ht="38.25" customHeight="1">
      <c r="A323" s="26">
        <v>290</v>
      </c>
      <c r="B323" s="9"/>
      <c r="C323" s="137" t="s">
        <v>726</v>
      </c>
      <c r="D323" s="217" t="s">
        <v>727</v>
      </c>
      <c r="E323" s="217"/>
      <c r="F323" s="217"/>
      <c r="G323" s="217"/>
      <c r="H323" s="217"/>
      <c r="I323" s="217"/>
      <c r="J323" s="217"/>
      <c r="K323" s="217"/>
      <c r="L323" s="33" t="s">
        <v>31</v>
      </c>
      <c r="M323" s="10">
        <v>197</v>
      </c>
      <c r="N323" s="1"/>
      <c r="O323" s="1"/>
      <c r="P323" s="182">
        <f t="shared" si="4"/>
        <v>0</v>
      </c>
    </row>
    <row r="324" spans="1:16" ht="38.25" customHeight="1">
      <c r="A324" s="26">
        <v>291</v>
      </c>
      <c r="B324" s="9"/>
      <c r="C324" s="137" t="s">
        <v>728</v>
      </c>
      <c r="D324" s="217" t="s">
        <v>729</v>
      </c>
      <c r="E324" s="217"/>
      <c r="F324" s="217"/>
      <c r="G324" s="217"/>
      <c r="H324" s="217"/>
      <c r="I324" s="217"/>
      <c r="J324" s="217"/>
      <c r="K324" s="217"/>
      <c r="L324" s="33" t="s">
        <v>31</v>
      </c>
      <c r="M324" s="10">
        <v>180</v>
      </c>
      <c r="N324" s="1"/>
      <c r="O324" s="1"/>
      <c r="P324" s="182">
        <f t="shared" si="4"/>
        <v>0</v>
      </c>
    </row>
    <row r="325" spans="1:16" ht="25.5" customHeight="1">
      <c r="A325" s="26">
        <v>292</v>
      </c>
      <c r="B325" s="9"/>
      <c r="C325" s="137" t="s">
        <v>730</v>
      </c>
      <c r="D325" s="217" t="s">
        <v>731</v>
      </c>
      <c r="E325" s="217"/>
      <c r="F325" s="217"/>
      <c r="G325" s="217"/>
      <c r="H325" s="217"/>
      <c r="I325" s="217"/>
      <c r="J325" s="217"/>
      <c r="K325" s="217"/>
      <c r="L325" s="33" t="s">
        <v>31</v>
      </c>
      <c r="M325" s="10">
        <v>148.19999999999999</v>
      </c>
      <c r="N325" s="1"/>
      <c r="O325" s="1"/>
      <c r="P325" s="182">
        <f t="shared" si="4"/>
        <v>0</v>
      </c>
    </row>
    <row r="326" spans="1:16" ht="38.25" customHeight="1">
      <c r="A326" s="26">
        <v>293</v>
      </c>
      <c r="B326" s="9"/>
      <c r="C326" s="137" t="s">
        <v>732</v>
      </c>
      <c r="D326" s="217" t="s">
        <v>733</v>
      </c>
      <c r="E326" s="217"/>
      <c r="F326" s="217"/>
      <c r="G326" s="217"/>
      <c r="H326" s="217"/>
      <c r="I326" s="217"/>
      <c r="J326" s="217"/>
      <c r="K326" s="217"/>
      <c r="L326" s="33" t="s">
        <v>31</v>
      </c>
      <c r="M326" s="10">
        <v>1688</v>
      </c>
      <c r="N326" s="1"/>
      <c r="O326" s="1"/>
      <c r="P326" s="182">
        <f t="shared" si="4"/>
        <v>0</v>
      </c>
    </row>
    <row r="327" spans="1:16" ht="38.25" customHeight="1">
      <c r="A327" s="26">
        <v>294</v>
      </c>
      <c r="B327" s="9"/>
      <c r="C327" s="137" t="s">
        <v>734</v>
      </c>
      <c r="D327" s="217" t="s">
        <v>735</v>
      </c>
      <c r="E327" s="217"/>
      <c r="F327" s="217"/>
      <c r="G327" s="217"/>
      <c r="H327" s="217"/>
      <c r="I327" s="217"/>
      <c r="J327" s="217"/>
      <c r="K327" s="217"/>
      <c r="L327" s="33" t="s">
        <v>31</v>
      </c>
      <c r="M327" s="10">
        <v>532.9</v>
      </c>
      <c r="N327" s="1"/>
      <c r="O327" s="1"/>
      <c r="P327" s="182">
        <f t="shared" si="4"/>
        <v>0</v>
      </c>
    </row>
    <row r="328" spans="1:16" ht="38.25" customHeight="1">
      <c r="A328" s="26">
        <v>295</v>
      </c>
      <c r="B328" s="9"/>
      <c r="C328" s="137" t="s">
        <v>663</v>
      </c>
      <c r="D328" s="217" t="s">
        <v>664</v>
      </c>
      <c r="E328" s="217"/>
      <c r="F328" s="217"/>
      <c r="G328" s="217"/>
      <c r="H328" s="217"/>
      <c r="I328" s="217"/>
      <c r="J328" s="217"/>
      <c r="K328" s="217"/>
      <c r="L328" s="33" t="s">
        <v>31</v>
      </c>
      <c r="M328" s="10">
        <v>557</v>
      </c>
      <c r="N328" s="1"/>
      <c r="O328" s="1"/>
      <c r="P328" s="182">
        <f t="shared" si="4"/>
        <v>0</v>
      </c>
    </row>
    <row r="329" spans="1:16" ht="25.5" customHeight="1">
      <c r="A329" s="26">
        <v>296</v>
      </c>
      <c r="B329" s="9"/>
      <c r="C329" s="137" t="s">
        <v>832</v>
      </c>
      <c r="D329" s="217" t="s">
        <v>833</v>
      </c>
      <c r="E329" s="217"/>
      <c r="F329" s="217"/>
      <c r="G329" s="217"/>
      <c r="H329" s="217"/>
      <c r="I329" s="217"/>
      <c r="J329" s="217"/>
      <c r="K329" s="217"/>
      <c r="L329" s="33" t="s">
        <v>31</v>
      </c>
      <c r="M329" s="10">
        <v>85</v>
      </c>
      <c r="N329" s="1"/>
      <c r="O329" s="1"/>
      <c r="P329" s="182">
        <f t="shared" si="4"/>
        <v>0</v>
      </c>
    </row>
    <row r="330" spans="1:16" ht="38.25" customHeight="1">
      <c r="A330" s="26">
        <v>297</v>
      </c>
      <c r="B330" s="9"/>
      <c r="C330" s="137" t="s">
        <v>188</v>
      </c>
      <c r="D330" s="217" t="s">
        <v>189</v>
      </c>
      <c r="E330" s="217"/>
      <c r="F330" s="217"/>
      <c r="G330" s="217"/>
      <c r="H330" s="217"/>
      <c r="I330" s="217"/>
      <c r="J330" s="217"/>
      <c r="K330" s="217"/>
      <c r="L330" s="33" t="s">
        <v>177</v>
      </c>
      <c r="M330" s="10">
        <v>296266</v>
      </c>
      <c r="N330" s="1"/>
      <c r="O330" s="1"/>
      <c r="P330" s="182">
        <f t="shared" si="4"/>
        <v>0</v>
      </c>
    </row>
    <row r="331" spans="1:16" ht="38.25" customHeight="1">
      <c r="A331" s="26">
        <v>298</v>
      </c>
      <c r="B331" s="9"/>
      <c r="C331" s="137" t="s">
        <v>566</v>
      </c>
      <c r="D331" s="217" t="s">
        <v>567</v>
      </c>
      <c r="E331" s="217"/>
      <c r="F331" s="217"/>
      <c r="G331" s="217"/>
      <c r="H331" s="217"/>
      <c r="I331" s="217"/>
      <c r="J331" s="217"/>
      <c r="K331" s="217"/>
      <c r="L331" s="33" t="s">
        <v>31</v>
      </c>
      <c r="M331" s="10">
        <v>8015</v>
      </c>
      <c r="N331" s="1"/>
      <c r="O331" s="1"/>
      <c r="P331" s="182">
        <f t="shared" si="4"/>
        <v>0</v>
      </c>
    </row>
    <row r="332" spans="1:16">
      <c r="A332" s="84" t="s">
        <v>17</v>
      </c>
      <c r="B332" s="137"/>
      <c r="C332" s="218" t="s">
        <v>834</v>
      </c>
      <c r="D332" s="218"/>
      <c r="E332" s="216" t="s">
        <v>745</v>
      </c>
      <c r="F332" s="216"/>
      <c r="G332" s="216"/>
      <c r="H332" s="216"/>
      <c r="I332" s="216"/>
      <c r="J332" s="216"/>
      <c r="K332" s="216"/>
      <c r="L332" s="216"/>
      <c r="M332" s="137"/>
      <c r="N332" s="1"/>
      <c r="O332" s="1"/>
      <c r="P332" s="182" t="str">
        <f t="shared" si="4"/>
        <v/>
      </c>
    </row>
    <row r="333" spans="1:16" ht="38.25" customHeight="1">
      <c r="A333" s="26">
        <v>299</v>
      </c>
      <c r="B333" s="9"/>
      <c r="C333" s="137" t="s">
        <v>750</v>
      </c>
      <c r="D333" s="217" t="s">
        <v>751</v>
      </c>
      <c r="E333" s="217"/>
      <c r="F333" s="217"/>
      <c r="G333" s="217"/>
      <c r="H333" s="217"/>
      <c r="I333" s="217"/>
      <c r="J333" s="217"/>
      <c r="K333" s="217"/>
      <c r="L333" s="33" t="s">
        <v>31</v>
      </c>
      <c r="M333" s="10">
        <v>195</v>
      </c>
      <c r="N333" s="1"/>
      <c r="O333" s="1"/>
      <c r="P333" s="182">
        <f t="shared" si="4"/>
        <v>0</v>
      </c>
    </row>
    <row r="334" spans="1:16" ht="38.25" customHeight="1">
      <c r="A334" s="26">
        <v>300</v>
      </c>
      <c r="B334" s="9"/>
      <c r="C334" s="137" t="s">
        <v>428</v>
      </c>
      <c r="D334" s="217" t="s">
        <v>429</v>
      </c>
      <c r="E334" s="217"/>
      <c r="F334" s="217"/>
      <c r="G334" s="217"/>
      <c r="H334" s="217"/>
      <c r="I334" s="217"/>
      <c r="J334" s="217"/>
      <c r="K334" s="217"/>
      <c r="L334" s="33" t="s">
        <v>31</v>
      </c>
      <c r="M334" s="10">
        <v>400</v>
      </c>
      <c r="N334" s="1"/>
      <c r="O334" s="1"/>
      <c r="P334" s="182">
        <f t="shared" ref="P334:P397" si="5">IF(L334&gt;0,M334*N334,"")</f>
        <v>0</v>
      </c>
    </row>
    <row r="335" spans="1:16" ht="25.5" customHeight="1">
      <c r="A335" s="26">
        <v>301</v>
      </c>
      <c r="B335" s="9"/>
      <c r="C335" s="137" t="s">
        <v>752</v>
      </c>
      <c r="D335" s="217" t="s">
        <v>753</v>
      </c>
      <c r="E335" s="217"/>
      <c r="F335" s="217"/>
      <c r="G335" s="217"/>
      <c r="H335" s="217"/>
      <c r="I335" s="217"/>
      <c r="J335" s="217"/>
      <c r="K335" s="217"/>
      <c r="L335" s="33" t="s">
        <v>59</v>
      </c>
      <c r="M335" s="10">
        <v>2950</v>
      </c>
      <c r="N335" s="1"/>
      <c r="O335" s="1"/>
      <c r="P335" s="182">
        <f t="shared" si="5"/>
        <v>0</v>
      </c>
    </row>
    <row r="336" spans="1:16" ht="38.25" customHeight="1">
      <c r="A336" s="26">
        <v>302</v>
      </c>
      <c r="B336" s="9"/>
      <c r="C336" s="137" t="s">
        <v>188</v>
      </c>
      <c r="D336" s="217" t="s">
        <v>189</v>
      </c>
      <c r="E336" s="217"/>
      <c r="F336" s="217"/>
      <c r="G336" s="217"/>
      <c r="H336" s="217"/>
      <c r="I336" s="217"/>
      <c r="J336" s="217"/>
      <c r="K336" s="217"/>
      <c r="L336" s="33" t="s">
        <v>177</v>
      </c>
      <c r="M336" s="10">
        <v>448</v>
      </c>
      <c r="N336" s="1"/>
      <c r="O336" s="1"/>
      <c r="P336" s="182">
        <f t="shared" si="5"/>
        <v>0</v>
      </c>
    </row>
    <row r="337" spans="1:16">
      <c r="A337" s="26">
        <v>303</v>
      </c>
      <c r="B337" s="9"/>
      <c r="C337" s="137" t="s">
        <v>754</v>
      </c>
      <c r="D337" s="217" t="s">
        <v>755</v>
      </c>
      <c r="E337" s="217"/>
      <c r="F337" s="217"/>
      <c r="G337" s="217"/>
      <c r="H337" s="217"/>
      <c r="I337" s="217"/>
      <c r="J337" s="217"/>
      <c r="K337" s="217"/>
      <c r="L337" s="33" t="s">
        <v>31</v>
      </c>
      <c r="M337" s="10">
        <v>2</v>
      </c>
      <c r="N337" s="1"/>
      <c r="O337" s="1"/>
      <c r="P337" s="182">
        <f t="shared" si="5"/>
        <v>0</v>
      </c>
    </row>
    <row r="338" spans="1:16" ht="25.5" customHeight="1">
      <c r="A338" s="26">
        <v>304</v>
      </c>
      <c r="B338" s="9"/>
      <c r="C338" s="137" t="s">
        <v>756</v>
      </c>
      <c r="D338" s="217" t="s">
        <v>757</v>
      </c>
      <c r="E338" s="217"/>
      <c r="F338" s="217"/>
      <c r="G338" s="217"/>
      <c r="H338" s="217"/>
      <c r="I338" s="217"/>
      <c r="J338" s="217"/>
      <c r="K338" s="217"/>
      <c r="L338" s="33" t="s">
        <v>31</v>
      </c>
      <c r="M338" s="10">
        <v>7.6</v>
      </c>
      <c r="N338" s="1"/>
      <c r="O338" s="1"/>
      <c r="P338" s="182">
        <f t="shared" si="5"/>
        <v>0</v>
      </c>
    </row>
    <row r="339" spans="1:16">
      <c r="A339" s="26">
        <v>305</v>
      </c>
      <c r="B339" s="9"/>
      <c r="C339" s="137" t="s">
        <v>835</v>
      </c>
      <c r="D339" s="217" t="s">
        <v>836</v>
      </c>
      <c r="E339" s="217"/>
      <c r="F339" s="217"/>
      <c r="G339" s="217"/>
      <c r="H339" s="217"/>
      <c r="I339" s="217"/>
      <c r="J339" s="217"/>
      <c r="K339" s="217"/>
      <c r="L339" s="33" t="s">
        <v>31</v>
      </c>
      <c r="M339" s="10">
        <v>280</v>
      </c>
      <c r="N339" s="1"/>
      <c r="O339" s="1"/>
      <c r="P339" s="182">
        <f t="shared" si="5"/>
        <v>0</v>
      </c>
    </row>
    <row r="340" spans="1:16">
      <c r="A340" s="26">
        <v>306</v>
      </c>
      <c r="B340" s="9"/>
      <c r="C340" s="137" t="s">
        <v>837</v>
      </c>
      <c r="D340" s="217" t="s">
        <v>838</v>
      </c>
      <c r="E340" s="217"/>
      <c r="F340" s="217"/>
      <c r="G340" s="217"/>
      <c r="H340" s="217"/>
      <c r="I340" s="217"/>
      <c r="J340" s="217"/>
      <c r="K340" s="217"/>
      <c r="L340" s="33" t="s">
        <v>31</v>
      </c>
      <c r="M340" s="10">
        <v>890</v>
      </c>
      <c r="N340" s="1"/>
      <c r="O340" s="1"/>
      <c r="P340" s="182">
        <f t="shared" si="5"/>
        <v>0</v>
      </c>
    </row>
    <row r="341" spans="1:16">
      <c r="A341" s="26">
        <v>307</v>
      </c>
      <c r="B341" s="9"/>
      <c r="C341" s="137" t="s">
        <v>839</v>
      </c>
      <c r="D341" s="217" t="s">
        <v>840</v>
      </c>
      <c r="E341" s="217"/>
      <c r="F341" s="217"/>
      <c r="G341" s="217"/>
      <c r="H341" s="217"/>
      <c r="I341" s="217"/>
      <c r="J341" s="217"/>
      <c r="K341" s="217"/>
      <c r="L341" s="33" t="s">
        <v>31</v>
      </c>
      <c r="M341" s="10">
        <v>1620</v>
      </c>
      <c r="N341" s="1"/>
      <c r="O341" s="1"/>
      <c r="P341" s="182">
        <f t="shared" si="5"/>
        <v>0</v>
      </c>
    </row>
    <row r="342" spans="1:16" ht="25.5" customHeight="1">
      <c r="A342" s="26">
        <v>308</v>
      </c>
      <c r="B342" s="9"/>
      <c r="C342" s="137" t="s">
        <v>841</v>
      </c>
      <c r="D342" s="217" t="s">
        <v>842</v>
      </c>
      <c r="E342" s="217"/>
      <c r="F342" s="217"/>
      <c r="G342" s="217"/>
      <c r="H342" s="217"/>
      <c r="I342" s="217"/>
      <c r="J342" s="217"/>
      <c r="K342" s="217"/>
      <c r="L342" s="33" t="s">
        <v>31</v>
      </c>
      <c r="M342" s="10">
        <v>1700</v>
      </c>
      <c r="N342" s="1"/>
      <c r="O342" s="1"/>
      <c r="P342" s="182">
        <f t="shared" si="5"/>
        <v>0</v>
      </c>
    </row>
    <row r="343" spans="1:16">
      <c r="A343" s="84" t="s">
        <v>17</v>
      </c>
      <c r="B343" s="137"/>
      <c r="C343" s="218" t="s">
        <v>843</v>
      </c>
      <c r="D343" s="218"/>
      <c r="E343" s="216" t="s">
        <v>844</v>
      </c>
      <c r="F343" s="216"/>
      <c r="G343" s="216"/>
      <c r="H343" s="216"/>
      <c r="I343" s="216"/>
      <c r="J343" s="216"/>
      <c r="K343" s="216"/>
      <c r="L343" s="216"/>
      <c r="M343" s="137"/>
      <c r="N343" s="1"/>
      <c r="O343" s="1"/>
      <c r="P343" s="182" t="str">
        <f t="shared" si="5"/>
        <v/>
      </c>
    </row>
    <row r="344" spans="1:16">
      <c r="A344" s="84" t="s">
        <v>17</v>
      </c>
      <c r="B344" s="137"/>
      <c r="C344" s="218" t="s">
        <v>845</v>
      </c>
      <c r="D344" s="218"/>
      <c r="E344" s="216" t="s">
        <v>662</v>
      </c>
      <c r="F344" s="216"/>
      <c r="G344" s="216"/>
      <c r="H344" s="216"/>
      <c r="I344" s="216"/>
      <c r="J344" s="216"/>
      <c r="K344" s="216"/>
      <c r="L344" s="216"/>
      <c r="M344" s="137"/>
      <c r="N344" s="1"/>
      <c r="O344" s="1"/>
      <c r="P344" s="182" t="str">
        <f t="shared" si="5"/>
        <v/>
      </c>
    </row>
    <row r="345" spans="1:16" ht="38.25" customHeight="1">
      <c r="A345" s="26">
        <v>309</v>
      </c>
      <c r="B345" s="9"/>
      <c r="C345" s="137" t="s">
        <v>663</v>
      </c>
      <c r="D345" s="217" t="s">
        <v>664</v>
      </c>
      <c r="E345" s="217"/>
      <c r="F345" s="217"/>
      <c r="G345" s="217"/>
      <c r="H345" s="217"/>
      <c r="I345" s="217"/>
      <c r="J345" s="217"/>
      <c r="K345" s="217"/>
      <c r="L345" s="33" t="s">
        <v>31</v>
      </c>
      <c r="M345" s="10">
        <v>186.8</v>
      </c>
      <c r="N345" s="1"/>
      <c r="O345" s="1"/>
      <c r="P345" s="182">
        <f t="shared" si="5"/>
        <v>0</v>
      </c>
    </row>
    <row r="346" spans="1:16" ht="38.25" customHeight="1">
      <c r="A346" s="26">
        <v>310</v>
      </c>
      <c r="B346" s="9"/>
      <c r="C346" s="137" t="s">
        <v>188</v>
      </c>
      <c r="D346" s="217" t="s">
        <v>189</v>
      </c>
      <c r="E346" s="217"/>
      <c r="F346" s="217"/>
      <c r="G346" s="217"/>
      <c r="H346" s="217"/>
      <c r="I346" s="217"/>
      <c r="J346" s="217"/>
      <c r="K346" s="217"/>
      <c r="L346" s="33" t="s">
        <v>177</v>
      </c>
      <c r="M346" s="10">
        <v>413460</v>
      </c>
      <c r="N346" s="1"/>
      <c r="O346" s="1"/>
      <c r="P346" s="182">
        <f t="shared" si="5"/>
        <v>0</v>
      </c>
    </row>
    <row r="347" spans="1:16" ht="25.5" customHeight="1">
      <c r="A347" s="26">
        <v>311</v>
      </c>
      <c r="B347" s="9"/>
      <c r="C347" s="137" t="s">
        <v>665</v>
      </c>
      <c r="D347" s="217" t="s">
        <v>666</v>
      </c>
      <c r="E347" s="217"/>
      <c r="F347" s="217"/>
      <c r="G347" s="217"/>
      <c r="H347" s="217"/>
      <c r="I347" s="217"/>
      <c r="J347" s="217"/>
      <c r="K347" s="217"/>
      <c r="L347" s="33" t="s">
        <v>177</v>
      </c>
      <c r="M347" s="10">
        <v>7307</v>
      </c>
      <c r="N347" s="1"/>
      <c r="O347" s="1"/>
      <c r="P347" s="182">
        <f t="shared" si="5"/>
        <v>0</v>
      </c>
    </row>
    <row r="348" spans="1:16" ht="38.25" customHeight="1">
      <c r="A348" s="26">
        <v>312</v>
      </c>
      <c r="B348" s="9"/>
      <c r="C348" s="137" t="s">
        <v>667</v>
      </c>
      <c r="D348" s="217" t="s">
        <v>668</v>
      </c>
      <c r="E348" s="217"/>
      <c r="F348" s="217"/>
      <c r="G348" s="217"/>
      <c r="H348" s="217"/>
      <c r="I348" s="217"/>
      <c r="J348" s="217"/>
      <c r="K348" s="217"/>
      <c r="L348" s="33" t="s">
        <v>177</v>
      </c>
      <c r="M348" s="10">
        <v>221</v>
      </c>
      <c r="N348" s="1"/>
      <c r="O348" s="1"/>
      <c r="P348" s="182">
        <f t="shared" si="5"/>
        <v>0</v>
      </c>
    </row>
    <row r="349" spans="1:16" ht="25.5" customHeight="1">
      <c r="A349" s="26">
        <v>313</v>
      </c>
      <c r="B349" s="9"/>
      <c r="C349" s="137" t="s">
        <v>175</v>
      </c>
      <c r="D349" s="217" t="s">
        <v>176</v>
      </c>
      <c r="E349" s="217"/>
      <c r="F349" s="217"/>
      <c r="G349" s="217"/>
      <c r="H349" s="217"/>
      <c r="I349" s="217"/>
      <c r="J349" s="217"/>
      <c r="K349" s="217"/>
      <c r="L349" s="33" t="s">
        <v>177</v>
      </c>
      <c r="M349" s="10">
        <v>10998</v>
      </c>
      <c r="N349" s="1"/>
      <c r="O349" s="1"/>
      <c r="P349" s="182">
        <f t="shared" si="5"/>
        <v>0</v>
      </c>
    </row>
    <row r="350" spans="1:16" ht="25.5" customHeight="1">
      <c r="A350" s="26">
        <v>314</v>
      </c>
      <c r="B350" s="9"/>
      <c r="C350" s="137" t="s">
        <v>675</v>
      </c>
      <c r="D350" s="217" t="s">
        <v>676</v>
      </c>
      <c r="E350" s="217"/>
      <c r="F350" s="217"/>
      <c r="G350" s="217"/>
      <c r="H350" s="217"/>
      <c r="I350" s="217"/>
      <c r="J350" s="217"/>
      <c r="K350" s="217"/>
      <c r="L350" s="33" t="s">
        <v>177</v>
      </c>
      <c r="M350" s="10">
        <v>136314</v>
      </c>
      <c r="N350" s="1"/>
      <c r="O350" s="1"/>
      <c r="P350" s="182">
        <f t="shared" si="5"/>
        <v>0</v>
      </c>
    </row>
    <row r="351" spans="1:16" ht="25.5" customHeight="1">
      <c r="A351" s="26">
        <v>315</v>
      </c>
      <c r="B351" s="9"/>
      <c r="C351" s="137" t="s">
        <v>677</v>
      </c>
      <c r="D351" s="217" t="s">
        <v>678</v>
      </c>
      <c r="E351" s="217"/>
      <c r="F351" s="217"/>
      <c r="G351" s="217"/>
      <c r="H351" s="217"/>
      <c r="I351" s="217"/>
      <c r="J351" s="217"/>
      <c r="K351" s="217"/>
      <c r="L351" s="33" t="s">
        <v>177</v>
      </c>
      <c r="M351" s="10">
        <v>4836</v>
      </c>
      <c r="N351" s="1"/>
      <c r="O351" s="1"/>
      <c r="P351" s="182">
        <f t="shared" si="5"/>
        <v>0</v>
      </c>
    </row>
    <row r="352" spans="1:16">
      <c r="A352" s="26">
        <v>316</v>
      </c>
      <c r="B352" s="9"/>
      <c r="C352" s="137" t="s">
        <v>679</v>
      </c>
      <c r="D352" s="217" t="s">
        <v>680</v>
      </c>
      <c r="E352" s="217"/>
      <c r="F352" s="217"/>
      <c r="G352" s="217"/>
      <c r="H352" s="217"/>
      <c r="I352" s="217"/>
      <c r="J352" s="217"/>
      <c r="K352" s="217"/>
      <c r="L352" s="33" t="s">
        <v>466</v>
      </c>
      <c r="M352" s="10">
        <v>180</v>
      </c>
      <c r="N352" s="1"/>
      <c r="O352" s="1"/>
      <c r="P352" s="182">
        <f t="shared" si="5"/>
        <v>0</v>
      </c>
    </row>
    <row r="353" spans="1:16">
      <c r="A353" s="26">
        <v>317</v>
      </c>
      <c r="B353" s="9"/>
      <c r="C353" s="137" t="s">
        <v>681</v>
      </c>
      <c r="D353" s="217" t="s">
        <v>682</v>
      </c>
      <c r="E353" s="217"/>
      <c r="F353" s="217"/>
      <c r="G353" s="217"/>
      <c r="H353" s="217"/>
      <c r="I353" s="217"/>
      <c r="J353" s="217"/>
      <c r="K353" s="217"/>
      <c r="L353" s="33" t="s">
        <v>466</v>
      </c>
      <c r="M353" s="10">
        <v>180</v>
      </c>
      <c r="N353" s="1"/>
      <c r="O353" s="1"/>
      <c r="P353" s="182">
        <f t="shared" si="5"/>
        <v>0</v>
      </c>
    </row>
    <row r="354" spans="1:16" ht="25.5" customHeight="1">
      <c r="A354" s="26">
        <v>318</v>
      </c>
      <c r="B354" s="9"/>
      <c r="C354" s="137" t="s">
        <v>687</v>
      </c>
      <c r="D354" s="217" t="s">
        <v>688</v>
      </c>
      <c r="E354" s="217"/>
      <c r="F354" s="217"/>
      <c r="G354" s="217"/>
      <c r="H354" s="217"/>
      <c r="I354" s="217"/>
      <c r="J354" s="217"/>
      <c r="K354" s="217"/>
      <c r="L354" s="33" t="s">
        <v>466</v>
      </c>
      <c r="M354" s="10">
        <v>80</v>
      </c>
      <c r="N354" s="1"/>
      <c r="O354" s="1"/>
      <c r="P354" s="182">
        <f t="shared" si="5"/>
        <v>0</v>
      </c>
    </row>
    <row r="355" spans="1:16" ht="25.5" customHeight="1">
      <c r="A355" s="26">
        <v>319</v>
      </c>
      <c r="B355" s="9"/>
      <c r="C355" s="137" t="s">
        <v>692</v>
      </c>
      <c r="D355" s="217" t="s">
        <v>693</v>
      </c>
      <c r="E355" s="217"/>
      <c r="F355" s="217"/>
      <c r="G355" s="217"/>
      <c r="H355" s="217"/>
      <c r="I355" s="217"/>
      <c r="J355" s="217"/>
      <c r="K355" s="217"/>
      <c r="L355" s="33" t="s">
        <v>31</v>
      </c>
      <c r="M355" s="10">
        <v>1164</v>
      </c>
      <c r="N355" s="1"/>
      <c r="O355" s="1"/>
      <c r="P355" s="182">
        <f t="shared" si="5"/>
        <v>0</v>
      </c>
    </row>
    <row r="356" spans="1:16" ht="25.5" customHeight="1">
      <c r="A356" s="26">
        <v>320</v>
      </c>
      <c r="B356" s="9"/>
      <c r="C356" s="137" t="s">
        <v>694</v>
      </c>
      <c r="D356" s="217" t="s">
        <v>695</v>
      </c>
      <c r="E356" s="217"/>
      <c r="F356" s="217"/>
      <c r="G356" s="217"/>
      <c r="H356" s="217"/>
      <c r="I356" s="217"/>
      <c r="J356" s="217"/>
      <c r="K356" s="217"/>
      <c r="L356" s="33" t="s">
        <v>31</v>
      </c>
      <c r="M356" s="10">
        <v>78.3</v>
      </c>
      <c r="N356" s="1"/>
      <c r="O356" s="1"/>
      <c r="P356" s="182">
        <f t="shared" si="5"/>
        <v>0</v>
      </c>
    </row>
    <row r="357" spans="1:16" ht="38.25" customHeight="1">
      <c r="A357" s="26">
        <v>321</v>
      </c>
      <c r="B357" s="9"/>
      <c r="C357" s="137" t="s">
        <v>696</v>
      </c>
      <c r="D357" s="217" t="s">
        <v>697</v>
      </c>
      <c r="E357" s="217"/>
      <c r="F357" s="217"/>
      <c r="G357" s="217"/>
      <c r="H357" s="217"/>
      <c r="I357" s="217"/>
      <c r="J357" s="217"/>
      <c r="K357" s="217"/>
      <c r="L357" s="33" t="s">
        <v>31</v>
      </c>
      <c r="M357" s="10">
        <v>198.9</v>
      </c>
      <c r="N357" s="1"/>
      <c r="O357" s="1"/>
      <c r="P357" s="182">
        <f t="shared" si="5"/>
        <v>0</v>
      </c>
    </row>
    <row r="358" spans="1:16">
      <c r="A358" s="26">
        <v>322</v>
      </c>
      <c r="B358" s="9"/>
      <c r="C358" s="137" t="s">
        <v>785</v>
      </c>
      <c r="D358" s="217" t="s">
        <v>699</v>
      </c>
      <c r="E358" s="217"/>
      <c r="F358" s="217"/>
      <c r="G358" s="217"/>
      <c r="H358" s="217"/>
      <c r="I358" s="217"/>
      <c r="J358" s="217"/>
      <c r="K358" s="217"/>
      <c r="L358" s="33" t="s">
        <v>784</v>
      </c>
      <c r="M358" s="10">
        <v>16429</v>
      </c>
      <c r="N358" s="1"/>
      <c r="O358" s="1"/>
      <c r="P358" s="182">
        <f t="shared" si="5"/>
        <v>0</v>
      </c>
    </row>
    <row r="359" spans="1:16" ht="38.25" customHeight="1">
      <c r="A359" s="26">
        <v>323</v>
      </c>
      <c r="B359" s="9"/>
      <c r="C359" s="137" t="s">
        <v>700</v>
      </c>
      <c r="D359" s="217" t="s">
        <v>701</v>
      </c>
      <c r="E359" s="217"/>
      <c r="F359" s="217"/>
      <c r="G359" s="217"/>
      <c r="H359" s="217"/>
      <c r="I359" s="217"/>
      <c r="J359" s="217"/>
      <c r="K359" s="217"/>
      <c r="L359" s="33" t="s">
        <v>177</v>
      </c>
      <c r="M359" s="10">
        <v>6857</v>
      </c>
      <c r="N359" s="1"/>
      <c r="O359" s="1"/>
      <c r="P359" s="182">
        <f t="shared" si="5"/>
        <v>0</v>
      </c>
    </row>
    <row r="360" spans="1:16">
      <c r="A360" s="26">
        <v>324</v>
      </c>
      <c r="B360" s="9"/>
      <c r="C360" s="137" t="s">
        <v>706</v>
      </c>
      <c r="D360" s="217" t="s">
        <v>707</v>
      </c>
      <c r="E360" s="217"/>
      <c r="F360" s="217"/>
      <c r="G360" s="217"/>
      <c r="H360" s="217"/>
      <c r="I360" s="217"/>
      <c r="J360" s="217"/>
      <c r="K360" s="217"/>
      <c r="L360" s="33" t="s">
        <v>55</v>
      </c>
      <c r="M360" s="10">
        <v>312</v>
      </c>
      <c r="N360" s="1"/>
      <c r="O360" s="1"/>
      <c r="P360" s="182">
        <f t="shared" si="5"/>
        <v>0</v>
      </c>
    </row>
    <row r="361" spans="1:16">
      <c r="A361" s="26">
        <v>325</v>
      </c>
      <c r="B361" s="9"/>
      <c r="C361" s="137" t="s">
        <v>708</v>
      </c>
      <c r="D361" s="217" t="s">
        <v>709</v>
      </c>
      <c r="E361" s="217"/>
      <c r="F361" s="217"/>
      <c r="G361" s="217"/>
      <c r="H361" s="217"/>
      <c r="I361" s="217"/>
      <c r="J361" s="217"/>
      <c r="K361" s="217"/>
      <c r="L361" s="33" t="s">
        <v>466</v>
      </c>
      <c r="M361" s="10">
        <v>210</v>
      </c>
      <c r="N361" s="1"/>
      <c r="O361" s="1"/>
      <c r="P361" s="182">
        <f t="shared" si="5"/>
        <v>0</v>
      </c>
    </row>
    <row r="362" spans="1:16">
      <c r="A362" s="26">
        <v>326</v>
      </c>
      <c r="B362" s="9"/>
      <c r="C362" s="137" t="s">
        <v>710</v>
      </c>
      <c r="D362" s="217" t="s">
        <v>711</v>
      </c>
      <c r="E362" s="217"/>
      <c r="F362" s="217"/>
      <c r="G362" s="217"/>
      <c r="H362" s="217"/>
      <c r="I362" s="217"/>
      <c r="J362" s="217"/>
      <c r="K362" s="217"/>
      <c r="L362" s="33" t="s">
        <v>466</v>
      </c>
      <c r="M362" s="10">
        <v>85</v>
      </c>
      <c r="N362" s="1"/>
      <c r="O362" s="1"/>
      <c r="P362" s="182">
        <f t="shared" si="5"/>
        <v>0</v>
      </c>
    </row>
    <row r="363" spans="1:16">
      <c r="A363" s="26">
        <v>327</v>
      </c>
      <c r="B363" s="9"/>
      <c r="C363" s="137" t="s">
        <v>712</v>
      </c>
      <c r="D363" s="217" t="s">
        <v>713</v>
      </c>
      <c r="E363" s="217"/>
      <c r="F363" s="217"/>
      <c r="G363" s="217"/>
      <c r="H363" s="217"/>
      <c r="I363" s="217"/>
      <c r="J363" s="217"/>
      <c r="K363" s="217"/>
      <c r="L363" s="33" t="s">
        <v>59</v>
      </c>
      <c r="M363" s="10">
        <v>33.299999999999997</v>
      </c>
      <c r="N363" s="1"/>
      <c r="O363" s="1"/>
      <c r="P363" s="182">
        <f t="shared" si="5"/>
        <v>0</v>
      </c>
    </row>
    <row r="364" spans="1:16">
      <c r="A364" s="26">
        <v>328</v>
      </c>
      <c r="B364" s="9"/>
      <c r="C364" s="137" t="s">
        <v>714</v>
      </c>
      <c r="D364" s="217" t="s">
        <v>715</v>
      </c>
      <c r="E364" s="217"/>
      <c r="F364" s="217"/>
      <c r="G364" s="217"/>
      <c r="H364" s="217"/>
      <c r="I364" s="217"/>
      <c r="J364" s="217"/>
      <c r="K364" s="217"/>
      <c r="L364" s="33" t="s">
        <v>466</v>
      </c>
      <c r="M364" s="10">
        <v>12</v>
      </c>
      <c r="N364" s="1"/>
      <c r="O364" s="1"/>
      <c r="P364" s="182">
        <f t="shared" si="5"/>
        <v>0</v>
      </c>
    </row>
    <row r="365" spans="1:16">
      <c r="A365" s="26">
        <v>329</v>
      </c>
      <c r="B365" s="9"/>
      <c r="C365" s="137" t="s">
        <v>716</v>
      </c>
      <c r="D365" s="217" t="s">
        <v>717</v>
      </c>
      <c r="E365" s="217"/>
      <c r="F365" s="217"/>
      <c r="G365" s="217"/>
      <c r="H365" s="217"/>
      <c r="I365" s="217"/>
      <c r="J365" s="217"/>
      <c r="K365" s="217"/>
      <c r="L365" s="33" t="s">
        <v>55</v>
      </c>
      <c r="M365" s="10">
        <v>10.14</v>
      </c>
      <c r="N365" s="1"/>
      <c r="O365" s="1"/>
      <c r="P365" s="182">
        <f t="shared" si="5"/>
        <v>0</v>
      </c>
    </row>
    <row r="366" spans="1:16">
      <c r="A366" s="26">
        <v>330</v>
      </c>
      <c r="B366" s="9"/>
      <c r="C366" s="137" t="s">
        <v>718</v>
      </c>
      <c r="D366" s="217" t="s">
        <v>719</v>
      </c>
      <c r="E366" s="217"/>
      <c r="F366" s="217"/>
      <c r="G366" s="217"/>
      <c r="H366" s="217"/>
      <c r="I366" s="217"/>
      <c r="J366" s="217"/>
      <c r="K366" s="217"/>
      <c r="L366" s="33" t="s">
        <v>55</v>
      </c>
      <c r="M366" s="10">
        <v>8.5399999999999991</v>
      </c>
      <c r="N366" s="1"/>
      <c r="O366" s="1"/>
      <c r="P366" s="182">
        <f t="shared" si="5"/>
        <v>0</v>
      </c>
    </row>
    <row r="367" spans="1:16" ht="25.5" customHeight="1">
      <c r="A367" s="26">
        <v>331</v>
      </c>
      <c r="B367" s="9"/>
      <c r="C367" s="137" t="s">
        <v>720</v>
      </c>
      <c r="D367" s="217" t="s">
        <v>721</v>
      </c>
      <c r="E367" s="217"/>
      <c r="F367" s="217"/>
      <c r="G367" s="217"/>
      <c r="H367" s="217"/>
      <c r="I367" s="217"/>
      <c r="J367" s="217"/>
      <c r="K367" s="217"/>
      <c r="L367" s="33" t="s">
        <v>466</v>
      </c>
      <c r="M367" s="10">
        <v>18</v>
      </c>
      <c r="N367" s="1"/>
      <c r="O367" s="1"/>
      <c r="P367" s="182">
        <f t="shared" si="5"/>
        <v>0</v>
      </c>
    </row>
    <row r="368" spans="1:16" ht="25.5" customHeight="1">
      <c r="A368" s="26">
        <v>332</v>
      </c>
      <c r="B368" s="9"/>
      <c r="C368" s="137" t="s">
        <v>673</v>
      </c>
      <c r="D368" s="217" t="s">
        <v>674</v>
      </c>
      <c r="E368" s="217"/>
      <c r="F368" s="217"/>
      <c r="G368" s="217"/>
      <c r="H368" s="217"/>
      <c r="I368" s="217"/>
      <c r="J368" s="217"/>
      <c r="K368" s="217"/>
      <c r="L368" s="33" t="s">
        <v>31</v>
      </c>
      <c r="M368" s="10">
        <v>1732.7</v>
      </c>
      <c r="N368" s="1"/>
      <c r="O368" s="1"/>
      <c r="P368" s="182">
        <f t="shared" si="5"/>
        <v>0</v>
      </c>
    </row>
    <row r="369" spans="1:16">
      <c r="A369" s="26">
        <v>333</v>
      </c>
      <c r="B369" s="9"/>
      <c r="C369" s="137" t="s">
        <v>793</v>
      </c>
      <c r="D369" s="217" t="s">
        <v>794</v>
      </c>
      <c r="E369" s="217"/>
      <c r="F369" s="217"/>
      <c r="G369" s="217"/>
      <c r="H369" s="217"/>
      <c r="I369" s="217"/>
      <c r="J369" s="217"/>
      <c r="K369" s="217"/>
      <c r="L369" s="33" t="s">
        <v>466</v>
      </c>
      <c r="M369" s="10">
        <v>160</v>
      </c>
      <c r="N369" s="1"/>
      <c r="O369" s="1"/>
      <c r="P369" s="182">
        <f t="shared" si="5"/>
        <v>0</v>
      </c>
    </row>
    <row r="370" spans="1:16">
      <c r="A370" s="26">
        <v>334</v>
      </c>
      <c r="B370" s="9"/>
      <c r="C370" s="137" t="s">
        <v>846</v>
      </c>
      <c r="D370" s="217" t="s">
        <v>847</v>
      </c>
      <c r="E370" s="217"/>
      <c r="F370" s="217"/>
      <c r="G370" s="217"/>
      <c r="H370" s="217"/>
      <c r="I370" s="217"/>
      <c r="J370" s="217"/>
      <c r="K370" s="217"/>
      <c r="L370" s="33" t="s">
        <v>466</v>
      </c>
      <c r="M370" s="10">
        <v>40</v>
      </c>
      <c r="N370" s="1"/>
      <c r="O370" s="1"/>
      <c r="P370" s="182">
        <f t="shared" si="5"/>
        <v>0</v>
      </c>
    </row>
    <row r="371" spans="1:16">
      <c r="A371" s="26">
        <v>335</v>
      </c>
      <c r="B371" s="9"/>
      <c r="C371" s="137" t="s">
        <v>795</v>
      </c>
      <c r="D371" s="217" t="s">
        <v>796</v>
      </c>
      <c r="E371" s="217"/>
      <c r="F371" s="217"/>
      <c r="G371" s="217"/>
      <c r="H371" s="217"/>
      <c r="I371" s="217"/>
      <c r="J371" s="217"/>
      <c r="K371" s="217"/>
      <c r="L371" s="33" t="s">
        <v>466</v>
      </c>
      <c r="M371" s="10">
        <v>20</v>
      </c>
      <c r="N371" s="1"/>
      <c r="O371" s="1"/>
      <c r="P371" s="182">
        <f t="shared" si="5"/>
        <v>0</v>
      </c>
    </row>
    <row r="372" spans="1:16">
      <c r="A372" s="84" t="s">
        <v>17</v>
      </c>
      <c r="B372" s="137"/>
      <c r="C372" s="218" t="s">
        <v>848</v>
      </c>
      <c r="D372" s="218"/>
      <c r="E372" s="216" t="s">
        <v>725</v>
      </c>
      <c r="F372" s="216"/>
      <c r="G372" s="216"/>
      <c r="H372" s="216"/>
      <c r="I372" s="216"/>
      <c r="J372" s="216"/>
      <c r="K372" s="216"/>
      <c r="L372" s="216"/>
      <c r="M372" s="137"/>
      <c r="N372" s="1"/>
      <c r="O372" s="1"/>
      <c r="P372" s="182" t="str">
        <f t="shared" si="5"/>
        <v/>
      </c>
    </row>
    <row r="373" spans="1:16" ht="38.25" customHeight="1">
      <c r="A373" s="26">
        <v>336</v>
      </c>
      <c r="B373" s="9"/>
      <c r="C373" s="137" t="s">
        <v>726</v>
      </c>
      <c r="D373" s="217" t="s">
        <v>727</v>
      </c>
      <c r="E373" s="217"/>
      <c r="F373" s="217"/>
      <c r="G373" s="217"/>
      <c r="H373" s="217"/>
      <c r="I373" s="217"/>
      <c r="J373" s="217"/>
      <c r="K373" s="217"/>
      <c r="L373" s="33" t="s">
        <v>31</v>
      </c>
      <c r="M373" s="10">
        <v>414.8</v>
      </c>
      <c r="N373" s="1"/>
      <c r="O373" s="1"/>
      <c r="P373" s="182">
        <f t="shared" si="5"/>
        <v>0</v>
      </c>
    </row>
    <row r="374" spans="1:16" ht="38.25" customHeight="1">
      <c r="A374" s="26">
        <v>337</v>
      </c>
      <c r="B374" s="9"/>
      <c r="C374" s="137" t="s">
        <v>157</v>
      </c>
      <c r="D374" s="217" t="s">
        <v>158</v>
      </c>
      <c r="E374" s="217"/>
      <c r="F374" s="217"/>
      <c r="G374" s="217"/>
      <c r="H374" s="217"/>
      <c r="I374" s="217"/>
      <c r="J374" s="217"/>
      <c r="K374" s="217"/>
      <c r="L374" s="33" t="s">
        <v>31</v>
      </c>
      <c r="M374" s="10">
        <v>323.60000000000002</v>
      </c>
      <c r="N374" s="1"/>
      <c r="O374" s="1"/>
      <c r="P374" s="182">
        <f t="shared" si="5"/>
        <v>0</v>
      </c>
    </row>
    <row r="375" spans="1:16" ht="38.25" customHeight="1">
      <c r="A375" s="26">
        <v>338</v>
      </c>
      <c r="B375" s="9"/>
      <c r="C375" s="137" t="s">
        <v>798</v>
      </c>
      <c r="D375" s="217" t="s">
        <v>799</v>
      </c>
      <c r="E375" s="217"/>
      <c r="F375" s="217"/>
      <c r="G375" s="217"/>
      <c r="H375" s="217"/>
      <c r="I375" s="217"/>
      <c r="J375" s="217"/>
      <c r="K375" s="217"/>
      <c r="L375" s="33" t="s">
        <v>31</v>
      </c>
      <c r="M375" s="10">
        <v>105.5</v>
      </c>
      <c r="N375" s="1"/>
      <c r="O375" s="1"/>
      <c r="P375" s="182">
        <f t="shared" si="5"/>
        <v>0</v>
      </c>
    </row>
    <row r="376" spans="1:16" ht="38.25" customHeight="1">
      <c r="A376" s="26">
        <v>339</v>
      </c>
      <c r="B376" s="9"/>
      <c r="C376" s="137" t="s">
        <v>770</v>
      </c>
      <c r="D376" s="217" t="s">
        <v>771</v>
      </c>
      <c r="E376" s="217"/>
      <c r="F376" s="217"/>
      <c r="G376" s="217"/>
      <c r="H376" s="217"/>
      <c r="I376" s="217"/>
      <c r="J376" s="217"/>
      <c r="K376" s="217"/>
      <c r="L376" s="33" t="s">
        <v>31</v>
      </c>
      <c r="M376" s="10">
        <v>960</v>
      </c>
      <c r="N376" s="1"/>
      <c r="O376" s="1"/>
      <c r="P376" s="182">
        <f t="shared" si="5"/>
        <v>0</v>
      </c>
    </row>
    <row r="377" spans="1:16" ht="38.25" customHeight="1">
      <c r="A377" s="26">
        <v>340</v>
      </c>
      <c r="B377" s="9"/>
      <c r="C377" s="137" t="s">
        <v>766</v>
      </c>
      <c r="D377" s="217" t="s">
        <v>767</v>
      </c>
      <c r="E377" s="217"/>
      <c r="F377" s="217"/>
      <c r="G377" s="217"/>
      <c r="H377" s="217"/>
      <c r="I377" s="217"/>
      <c r="J377" s="217"/>
      <c r="K377" s="217"/>
      <c r="L377" s="33" t="s">
        <v>31</v>
      </c>
      <c r="M377" s="10">
        <v>803.6</v>
      </c>
      <c r="N377" s="1"/>
      <c r="O377" s="1"/>
      <c r="P377" s="182">
        <f t="shared" si="5"/>
        <v>0</v>
      </c>
    </row>
    <row r="378" spans="1:16" ht="38.25" customHeight="1">
      <c r="A378" s="26">
        <v>341</v>
      </c>
      <c r="B378" s="9"/>
      <c r="C378" s="137" t="s">
        <v>800</v>
      </c>
      <c r="D378" s="217" t="s">
        <v>801</v>
      </c>
      <c r="E378" s="217"/>
      <c r="F378" s="217"/>
      <c r="G378" s="217"/>
      <c r="H378" s="217"/>
      <c r="I378" s="217"/>
      <c r="J378" s="217"/>
      <c r="K378" s="217"/>
      <c r="L378" s="33" t="s">
        <v>31</v>
      </c>
      <c r="M378" s="10">
        <v>485.3</v>
      </c>
      <c r="N378" s="1"/>
      <c r="O378" s="1"/>
      <c r="P378" s="182">
        <f t="shared" si="5"/>
        <v>0</v>
      </c>
    </row>
    <row r="379" spans="1:16" ht="38.25" customHeight="1">
      <c r="A379" s="26">
        <v>342</v>
      </c>
      <c r="B379" s="9"/>
      <c r="C379" s="137" t="s">
        <v>738</v>
      </c>
      <c r="D379" s="217" t="s">
        <v>739</v>
      </c>
      <c r="E379" s="217"/>
      <c r="F379" s="217"/>
      <c r="G379" s="217"/>
      <c r="H379" s="217"/>
      <c r="I379" s="217"/>
      <c r="J379" s="217"/>
      <c r="K379" s="217"/>
      <c r="L379" s="33" t="s">
        <v>31</v>
      </c>
      <c r="M379" s="10">
        <v>11.1</v>
      </c>
      <c r="N379" s="1"/>
      <c r="O379" s="1"/>
      <c r="P379" s="182">
        <f t="shared" si="5"/>
        <v>0</v>
      </c>
    </row>
    <row r="380" spans="1:16" ht="25.5" customHeight="1">
      <c r="A380" s="26">
        <v>343</v>
      </c>
      <c r="B380" s="9"/>
      <c r="C380" s="137" t="s">
        <v>768</v>
      </c>
      <c r="D380" s="217" t="s">
        <v>769</v>
      </c>
      <c r="E380" s="217"/>
      <c r="F380" s="217"/>
      <c r="G380" s="217"/>
      <c r="H380" s="217"/>
      <c r="I380" s="217"/>
      <c r="J380" s="217"/>
      <c r="K380" s="217"/>
      <c r="L380" s="33" t="s">
        <v>31</v>
      </c>
      <c r="M380" s="10">
        <v>71.3</v>
      </c>
      <c r="N380" s="1"/>
      <c r="O380" s="1"/>
      <c r="P380" s="182">
        <f t="shared" si="5"/>
        <v>0</v>
      </c>
    </row>
    <row r="381" spans="1:16" ht="38.25" customHeight="1">
      <c r="A381" s="26">
        <v>344</v>
      </c>
      <c r="B381" s="9"/>
      <c r="C381" s="137" t="s">
        <v>188</v>
      </c>
      <c r="D381" s="217" t="s">
        <v>189</v>
      </c>
      <c r="E381" s="217"/>
      <c r="F381" s="217"/>
      <c r="G381" s="217"/>
      <c r="H381" s="217"/>
      <c r="I381" s="217"/>
      <c r="J381" s="217"/>
      <c r="K381" s="217"/>
      <c r="L381" s="33" t="s">
        <v>177</v>
      </c>
      <c r="M381" s="10">
        <v>416496</v>
      </c>
      <c r="N381" s="1"/>
      <c r="O381" s="1"/>
      <c r="P381" s="182">
        <f t="shared" si="5"/>
        <v>0</v>
      </c>
    </row>
    <row r="382" spans="1:16" ht="38.25" customHeight="1">
      <c r="A382" s="26">
        <v>345</v>
      </c>
      <c r="B382" s="9"/>
      <c r="C382" s="137" t="s">
        <v>802</v>
      </c>
      <c r="D382" s="217" t="s">
        <v>803</v>
      </c>
      <c r="E382" s="217"/>
      <c r="F382" s="217"/>
      <c r="G382" s="217"/>
      <c r="H382" s="217"/>
      <c r="I382" s="217"/>
      <c r="J382" s="217"/>
      <c r="K382" s="217"/>
      <c r="L382" s="33" t="s">
        <v>31</v>
      </c>
      <c r="M382" s="10">
        <v>5752.8</v>
      </c>
      <c r="N382" s="1"/>
      <c r="O382" s="1"/>
      <c r="P382" s="182">
        <f t="shared" si="5"/>
        <v>0</v>
      </c>
    </row>
    <row r="383" spans="1:16">
      <c r="A383" s="84" t="s">
        <v>17</v>
      </c>
      <c r="B383" s="137"/>
      <c r="C383" s="218" t="s">
        <v>849</v>
      </c>
      <c r="D383" s="218"/>
      <c r="E383" s="216" t="s">
        <v>745</v>
      </c>
      <c r="F383" s="216"/>
      <c r="G383" s="216"/>
      <c r="H383" s="216"/>
      <c r="I383" s="216"/>
      <c r="J383" s="216"/>
      <c r="K383" s="216"/>
      <c r="L383" s="216"/>
      <c r="M383" s="137"/>
      <c r="N383" s="1"/>
      <c r="O383" s="1"/>
      <c r="P383" s="182" t="str">
        <f t="shared" si="5"/>
        <v/>
      </c>
    </row>
    <row r="384" spans="1:16" ht="25.5" customHeight="1">
      <c r="A384" s="26">
        <v>346</v>
      </c>
      <c r="B384" s="9"/>
      <c r="C384" s="137" t="s">
        <v>748</v>
      </c>
      <c r="D384" s="217" t="s">
        <v>749</v>
      </c>
      <c r="E384" s="217"/>
      <c r="F384" s="217"/>
      <c r="G384" s="217"/>
      <c r="H384" s="217"/>
      <c r="I384" s="217"/>
      <c r="J384" s="217"/>
      <c r="K384" s="217"/>
      <c r="L384" s="33" t="s">
        <v>31</v>
      </c>
      <c r="M384" s="10">
        <v>8077.5</v>
      </c>
      <c r="N384" s="1"/>
      <c r="O384" s="1"/>
      <c r="P384" s="182">
        <f t="shared" si="5"/>
        <v>0</v>
      </c>
    </row>
    <row r="385" spans="1:16" ht="25.5" customHeight="1">
      <c r="A385" s="26">
        <v>347</v>
      </c>
      <c r="B385" s="9"/>
      <c r="C385" s="137" t="s">
        <v>608</v>
      </c>
      <c r="D385" s="217" t="s">
        <v>805</v>
      </c>
      <c r="E385" s="217"/>
      <c r="F385" s="217"/>
      <c r="G385" s="217"/>
      <c r="H385" s="217"/>
      <c r="I385" s="217"/>
      <c r="J385" s="217"/>
      <c r="K385" s="217"/>
      <c r="L385" s="33" t="s">
        <v>806</v>
      </c>
      <c r="M385" s="10">
        <v>349.6</v>
      </c>
      <c r="N385" s="1"/>
      <c r="O385" s="1"/>
      <c r="P385" s="182">
        <f t="shared" si="5"/>
        <v>0</v>
      </c>
    </row>
    <row r="386" spans="1:16" ht="25.5" customHeight="1">
      <c r="A386" s="26">
        <v>348</v>
      </c>
      <c r="B386" s="9"/>
      <c r="C386" s="137" t="s">
        <v>742</v>
      </c>
      <c r="D386" s="217" t="s">
        <v>743</v>
      </c>
      <c r="E386" s="217"/>
      <c r="F386" s="217"/>
      <c r="G386" s="217"/>
      <c r="H386" s="217"/>
      <c r="I386" s="217"/>
      <c r="J386" s="217"/>
      <c r="K386" s="217"/>
      <c r="L386" s="33" t="s">
        <v>31</v>
      </c>
      <c r="M386" s="10">
        <v>339.6</v>
      </c>
      <c r="N386" s="1"/>
      <c r="O386" s="1"/>
      <c r="P386" s="182">
        <f t="shared" si="5"/>
        <v>0</v>
      </c>
    </row>
    <row r="387" spans="1:16" ht="38.25" customHeight="1">
      <c r="A387" s="26">
        <v>349</v>
      </c>
      <c r="B387" s="9"/>
      <c r="C387" s="137" t="s">
        <v>95</v>
      </c>
      <c r="D387" s="217" t="s">
        <v>96</v>
      </c>
      <c r="E387" s="217"/>
      <c r="F387" s="217"/>
      <c r="G387" s="217"/>
      <c r="H387" s="217"/>
      <c r="I387" s="217"/>
      <c r="J387" s="217"/>
      <c r="K387" s="217"/>
      <c r="L387" s="33" t="s">
        <v>31</v>
      </c>
      <c r="M387" s="10">
        <v>226.4</v>
      </c>
      <c r="N387" s="1"/>
      <c r="O387" s="1"/>
      <c r="P387" s="182">
        <f t="shared" si="5"/>
        <v>0</v>
      </c>
    </row>
    <row r="388" spans="1:16" ht="38.25" customHeight="1">
      <c r="A388" s="26">
        <v>350</v>
      </c>
      <c r="B388" s="9"/>
      <c r="C388" s="137" t="s">
        <v>428</v>
      </c>
      <c r="D388" s="217" t="s">
        <v>429</v>
      </c>
      <c r="E388" s="217"/>
      <c r="F388" s="217"/>
      <c r="G388" s="217"/>
      <c r="H388" s="217"/>
      <c r="I388" s="217"/>
      <c r="J388" s="217"/>
      <c r="K388" s="217"/>
      <c r="L388" s="33" t="s">
        <v>31</v>
      </c>
      <c r="M388" s="10">
        <v>226.4</v>
      </c>
      <c r="N388" s="1"/>
      <c r="O388" s="1"/>
      <c r="P388" s="182">
        <f t="shared" si="5"/>
        <v>0</v>
      </c>
    </row>
    <row r="389" spans="1:16" ht="38.25" customHeight="1">
      <c r="A389" s="26">
        <v>351</v>
      </c>
      <c r="B389" s="9"/>
      <c r="C389" s="137" t="s">
        <v>750</v>
      </c>
      <c r="D389" s="217" t="s">
        <v>751</v>
      </c>
      <c r="E389" s="217"/>
      <c r="F389" s="217"/>
      <c r="G389" s="217"/>
      <c r="H389" s="217"/>
      <c r="I389" s="217"/>
      <c r="J389" s="217"/>
      <c r="K389" s="217"/>
      <c r="L389" s="33" t="s">
        <v>31</v>
      </c>
      <c r="M389" s="10">
        <v>133.19999999999999</v>
      </c>
      <c r="N389" s="1"/>
      <c r="O389" s="1"/>
      <c r="P389" s="182">
        <f t="shared" si="5"/>
        <v>0</v>
      </c>
    </row>
    <row r="390" spans="1:16" ht="38.25" customHeight="1">
      <c r="A390" s="26">
        <v>352</v>
      </c>
      <c r="B390" s="9"/>
      <c r="C390" s="137" t="s">
        <v>663</v>
      </c>
      <c r="D390" s="217" t="s">
        <v>664</v>
      </c>
      <c r="E390" s="217"/>
      <c r="F390" s="217"/>
      <c r="G390" s="217"/>
      <c r="H390" s="217"/>
      <c r="I390" s="217"/>
      <c r="J390" s="217"/>
      <c r="K390" s="217"/>
      <c r="L390" s="33" t="s">
        <v>31</v>
      </c>
      <c r="M390" s="10">
        <v>17.5</v>
      </c>
      <c r="N390" s="1"/>
      <c r="O390" s="1"/>
      <c r="P390" s="182">
        <f t="shared" si="5"/>
        <v>0</v>
      </c>
    </row>
    <row r="391" spans="1:16" ht="38.25" customHeight="1">
      <c r="A391" s="26">
        <v>353</v>
      </c>
      <c r="B391" s="9"/>
      <c r="C391" s="137" t="s">
        <v>188</v>
      </c>
      <c r="D391" s="217" t="s">
        <v>189</v>
      </c>
      <c r="E391" s="217"/>
      <c r="F391" s="217"/>
      <c r="G391" s="217"/>
      <c r="H391" s="217"/>
      <c r="I391" s="217"/>
      <c r="J391" s="217"/>
      <c r="K391" s="217"/>
      <c r="L391" s="33" t="s">
        <v>177</v>
      </c>
      <c r="M391" s="10">
        <v>1253.3</v>
      </c>
      <c r="N391" s="1"/>
      <c r="O391" s="1"/>
      <c r="P391" s="182">
        <f t="shared" si="5"/>
        <v>0</v>
      </c>
    </row>
    <row r="392" spans="1:16" ht="25.5" customHeight="1">
      <c r="A392" s="26">
        <v>354</v>
      </c>
      <c r="B392" s="9"/>
      <c r="C392" s="137" t="s">
        <v>752</v>
      </c>
      <c r="D392" s="217" t="s">
        <v>753</v>
      </c>
      <c r="E392" s="217"/>
      <c r="F392" s="217"/>
      <c r="G392" s="217"/>
      <c r="H392" s="217"/>
      <c r="I392" s="217"/>
      <c r="J392" s="217"/>
      <c r="K392" s="217"/>
      <c r="L392" s="33" t="s">
        <v>59</v>
      </c>
      <c r="M392" s="10">
        <v>268.25</v>
      </c>
      <c r="N392" s="1"/>
      <c r="O392" s="1"/>
      <c r="P392" s="182">
        <f t="shared" si="5"/>
        <v>0</v>
      </c>
    </row>
    <row r="393" spans="1:16">
      <c r="A393" s="26">
        <v>355</v>
      </c>
      <c r="B393" s="9"/>
      <c r="C393" s="137" t="s">
        <v>754</v>
      </c>
      <c r="D393" s="217" t="s">
        <v>755</v>
      </c>
      <c r="E393" s="217"/>
      <c r="F393" s="217"/>
      <c r="G393" s="217"/>
      <c r="H393" s="217"/>
      <c r="I393" s="217"/>
      <c r="J393" s="217"/>
      <c r="K393" s="217"/>
      <c r="L393" s="33" t="s">
        <v>31</v>
      </c>
      <c r="M393" s="10">
        <v>0.5</v>
      </c>
      <c r="N393" s="1"/>
      <c r="O393" s="1"/>
      <c r="P393" s="182">
        <f t="shared" si="5"/>
        <v>0</v>
      </c>
    </row>
    <row r="394" spans="1:16" ht="25.5" customHeight="1">
      <c r="A394" s="26">
        <v>356</v>
      </c>
      <c r="B394" s="9"/>
      <c r="C394" s="137" t="s">
        <v>756</v>
      </c>
      <c r="D394" s="217" t="s">
        <v>757</v>
      </c>
      <c r="E394" s="217"/>
      <c r="F394" s="217"/>
      <c r="G394" s="217"/>
      <c r="H394" s="217"/>
      <c r="I394" s="217"/>
      <c r="J394" s="217"/>
      <c r="K394" s="217"/>
      <c r="L394" s="33" t="s">
        <v>31</v>
      </c>
      <c r="M394" s="10">
        <v>4</v>
      </c>
      <c r="N394" s="1"/>
      <c r="O394" s="1"/>
      <c r="P394" s="182">
        <f t="shared" si="5"/>
        <v>0</v>
      </c>
    </row>
    <row r="395" spans="1:16" ht="25.5" customHeight="1">
      <c r="A395" s="26">
        <v>357</v>
      </c>
      <c r="B395" s="9"/>
      <c r="C395" s="137" t="s">
        <v>807</v>
      </c>
      <c r="D395" s="217" t="s">
        <v>747</v>
      </c>
      <c r="E395" s="217"/>
      <c r="F395" s="217"/>
      <c r="G395" s="217"/>
      <c r="H395" s="217"/>
      <c r="I395" s="217"/>
      <c r="J395" s="217"/>
      <c r="K395" s="217"/>
      <c r="L395" s="33" t="s">
        <v>31</v>
      </c>
      <c r="M395" s="10">
        <v>226.4</v>
      </c>
      <c r="N395" s="1"/>
      <c r="O395" s="1"/>
      <c r="P395" s="182">
        <f t="shared" si="5"/>
        <v>0</v>
      </c>
    </row>
    <row r="396" spans="1:16">
      <c r="A396" s="84" t="s">
        <v>17</v>
      </c>
      <c r="B396" s="137"/>
      <c r="C396" s="218" t="s">
        <v>850</v>
      </c>
      <c r="D396" s="218"/>
      <c r="E396" s="216" t="s">
        <v>851</v>
      </c>
      <c r="F396" s="216"/>
      <c r="G396" s="216"/>
      <c r="H396" s="216"/>
      <c r="I396" s="216"/>
      <c r="J396" s="216"/>
      <c r="K396" s="216"/>
      <c r="L396" s="216"/>
      <c r="M396" s="137"/>
      <c r="N396" s="1"/>
      <c r="O396" s="1"/>
      <c r="P396" s="182" t="str">
        <f t="shared" si="5"/>
        <v/>
      </c>
    </row>
    <row r="397" spans="1:16">
      <c r="A397" s="84" t="s">
        <v>17</v>
      </c>
      <c r="B397" s="137"/>
      <c r="C397" s="218" t="s">
        <v>852</v>
      </c>
      <c r="D397" s="218"/>
      <c r="E397" s="216" t="s">
        <v>662</v>
      </c>
      <c r="F397" s="216"/>
      <c r="G397" s="216"/>
      <c r="H397" s="216"/>
      <c r="I397" s="216"/>
      <c r="J397" s="216"/>
      <c r="K397" s="216"/>
      <c r="L397" s="216"/>
      <c r="M397" s="137"/>
      <c r="N397" s="1"/>
      <c r="O397" s="1"/>
      <c r="P397" s="182" t="str">
        <f t="shared" si="5"/>
        <v/>
      </c>
    </row>
    <row r="398" spans="1:16" ht="38.25" customHeight="1">
      <c r="A398" s="26">
        <v>358</v>
      </c>
      <c r="B398" s="9"/>
      <c r="C398" s="137" t="s">
        <v>663</v>
      </c>
      <c r="D398" s="217" t="s">
        <v>664</v>
      </c>
      <c r="E398" s="217"/>
      <c r="F398" s="217"/>
      <c r="G398" s="217"/>
      <c r="H398" s="217"/>
      <c r="I398" s="217"/>
      <c r="J398" s="217"/>
      <c r="K398" s="217"/>
      <c r="L398" s="33" t="s">
        <v>31</v>
      </c>
      <c r="M398" s="10">
        <v>177.6</v>
      </c>
      <c r="N398" s="1"/>
      <c r="O398" s="1"/>
      <c r="P398" s="182">
        <f t="shared" ref="P398:P448" si="6">IF(L398&gt;0,M398*N398,"")</f>
        <v>0</v>
      </c>
    </row>
    <row r="399" spans="1:16" ht="38.25" customHeight="1">
      <c r="A399" s="26">
        <v>359</v>
      </c>
      <c r="B399" s="9"/>
      <c r="C399" s="137" t="s">
        <v>188</v>
      </c>
      <c r="D399" s="217" t="s">
        <v>189</v>
      </c>
      <c r="E399" s="217"/>
      <c r="F399" s="217"/>
      <c r="G399" s="217"/>
      <c r="H399" s="217"/>
      <c r="I399" s="217"/>
      <c r="J399" s="217"/>
      <c r="K399" s="217"/>
      <c r="L399" s="33" t="s">
        <v>177</v>
      </c>
      <c r="M399" s="10">
        <v>360759</v>
      </c>
      <c r="N399" s="1"/>
      <c r="O399" s="1"/>
      <c r="P399" s="182">
        <f t="shared" si="6"/>
        <v>0</v>
      </c>
    </row>
    <row r="400" spans="1:16" ht="25.5" customHeight="1">
      <c r="A400" s="26">
        <v>360</v>
      </c>
      <c r="B400" s="9"/>
      <c r="C400" s="137" t="s">
        <v>665</v>
      </c>
      <c r="D400" s="217" t="s">
        <v>666</v>
      </c>
      <c r="E400" s="217"/>
      <c r="F400" s="217"/>
      <c r="G400" s="217"/>
      <c r="H400" s="217"/>
      <c r="I400" s="217"/>
      <c r="J400" s="217"/>
      <c r="K400" s="217"/>
      <c r="L400" s="33" t="s">
        <v>177</v>
      </c>
      <c r="M400" s="10">
        <v>7307</v>
      </c>
      <c r="N400" s="1"/>
      <c r="O400" s="1"/>
      <c r="P400" s="182">
        <f t="shared" si="6"/>
        <v>0</v>
      </c>
    </row>
    <row r="401" spans="1:16" ht="38.25" customHeight="1">
      <c r="A401" s="26">
        <v>361</v>
      </c>
      <c r="B401" s="9"/>
      <c r="C401" s="137" t="s">
        <v>667</v>
      </c>
      <c r="D401" s="217" t="s">
        <v>668</v>
      </c>
      <c r="E401" s="217"/>
      <c r="F401" s="217"/>
      <c r="G401" s="217"/>
      <c r="H401" s="217"/>
      <c r="I401" s="217"/>
      <c r="J401" s="217"/>
      <c r="K401" s="217"/>
      <c r="L401" s="33" t="s">
        <v>177</v>
      </c>
      <c r="M401" s="10">
        <v>221</v>
      </c>
      <c r="N401" s="1"/>
      <c r="O401" s="1"/>
      <c r="P401" s="182">
        <f t="shared" si="6"/>
        <v>0</v>
      </c>
    </row>
    <row r="402" spans="1:16" ht="25.5" customHeight="1">
      <c r="A402" s="26">
        <v>362</v>
      </c>
      <c r="B402" s="9"/>
      <c r="C402" s="137" t="s">
        <v>175</v>
      </c>
      <c r="D402" s="217" t="s">
        <v>176</v>
      </c>
      <c r="E402" s="217"/>
      <c r="F402" s="217"/>
      <c r="G402" s="217"/>
      <c r="H402" s="217"/>
      <c r="I402" s="217"/>
      <c r="J402" s="217"/>
      <c r="K402" s="217"/>
      <c r="L402" s="33" t="s">
        <v>177</v>
      </c>
      <c r="M402" s="10">
        <v>10700</v>
      </c>
      <c r="N402" s="1"/>
      <c r="O402" s="1"/>
      <c r="P402" s="182">
        <f t="shared" si="6"/>
        <v>0</v>
      </c>
    </row>
    <row r="403" spans="1:16" ht="25.5" customHeight="1">
      <c r="A403" s="26">
        <v>363</v>
      </c>
      <c r="B403" s="9"/>
      <c r="C403" s="137" t="s">
        <v>675</v>
      </c>
      <c r="D403" s="217" t="s">
        <v>676</v>
      </c>
      <c r="E403" s="217"/>
      <c r="F403" s="217"/>
      <c r="G403" s="217"/>
      <c r="H403" s="217"/>
      <c r="I403" s="217"/>
      <c r="J403" s="217"/>
      <c r="K403" s="217"/>
      <c r="L403" s="33" t="s">
        <v>177</v>
      </c>
      <c r="M403" s="10">
        <v>119215</v>
      </c>
      <c r="N403" s="1"/>
      <c r="O403" s="1"/>
      <c r="P403" s="182">
        <f t="shared" si="6"/>
        <v>0</v>
      </c>
    </row>
    <row r="404" spans="1:16" ht="25.5" customHeight="1">
      <c r="A404" s="26">
        <v>364</v>
      </c>
      <c r="B404" s="9"/>
      <c r="C404" s="137" t="s">
        <v>677</v>
      </c>
      <c r="D404" s="217" t="s">
        <v>678</v>
      </c>
      <c r="E404" s="217"/>
      <c r="F404" s="217"/>
      <c r="G404" s="217"/>
      <c r="H404" s="217"/>
      <c r="I404" s="217"/>
      <c r="J404" s="217"/>
      <c r="K404" s="217"/>
      <c r="L404" s="33" t="s">
        <v>177</v>
      </c>
      <c r="M404" s="10">
        <v>4232</v>
      </c>
      <c r="N404" s="1"/>
      <c r="O404" s="1"/>
      <c r="P404" s="182">
        <f t="shared" si="6"/>
        <v>0</v>
      </c>
    </row>
    <row r="405" spans="1:16">
      <c r="A405" s="26">
        <v>365</v>
      </c>
      <c r="B405" s="9"/>
      <c r="C405" s="137" t="s">
        <v>679</v>
      </c>
      <c r="D405" s="217" t="s">
        <v>680</v>
      </c>
      <c r="E405" s="217"/>
      <c r="F405" s="217"/>
      <c r="G405" s="217"/>
      <c r="H405" s="217"/>
      <c r="I405" s="217"/>
      <c r="J405" s="217"/>
      <c r="K405" s="217"/>
      <c r="L405" s="33" t="s">
        <v>466</v>
      </c>
      <c r="M405" s="10">
        <v>160</v>
      </c>
      <c r="N405" s="1"/>
      <c r="O405" s="1"/>
      <c r="P405" s="182">
        <f t="shared" si="6"/>
        <v>0</v>
      </c>
    </row>
    <row r="406" spans="1:16">
      <c r="A406" s="26">
        <v>366</v>
      </c>
      <c r="B406" s="9"/>
      <c r="C406" s="137" t="s">
        <v>681</v>
      </c>
      <c r="D406" s="217" t="s">
        <v>682</v>
      </c>
      <c r="E406" s="217"/>
      <c r="F406" s="217"/>
      <c r="G406" s="217"/>
      <c r="H406" s="217"/>
      <c r="I406" s="217"/>
      <c r="J406" s="217"/>
      <c r="K406" s="217"/>
      <c r="L406" s="33" t="s">
        <v>466</v>
      </c>
      <c r="M406" s="10">
        <v>132</v>
      </c>
      <c r="N406" s="1"/>
      <c r="O406" s="1"/>
      <c r="P406" s="182">
        <f t="shared" si="6"/>
        <v>0</v>
      </c>
    </row>
    <row r="407" spans="1:16" ht="25.5" customHeight="1">
      <c r="A407" s="26">
        <v>367</v>
      </c>
      <c r="B407" s="9"/>
      <c r="C407" s="137" t="s">
        <v>687</v>
      </c>
      <c r="D407" s="217" t="s">
        <v>688</v>
      </c>
      <c r="E407" s="217"/>
      <c r="F407" s="217"/>
      <c r="G407" s="217"/>
      <c r="H407" s="217"/>
      <c r="I407" s="217"/>
      <c r="J407" s="217"/>
      <c r="K407" s="217"/>
      <c r="L407" s="33" t="s">
        <v>466</v>
      </c>
      <c r="M407" s="10">
        <v>70</v>
      </c>
      <c r="N407" s="1"/>
      <c r="O407" s="1"/>
      <c r="P407" s="182">
        <f t="shared" si="6"/>
        <v>0</v>
      </c>
    </row>
    <row r="408" spans="1:16" ht="25.5" customHeight="1">
      <c r="A408" s="26">
        <v>368</v>
      </c>
      <c r="B408" s="9"/>
      <c r="C408" s="137" t="s">
        <v>692</v>
      </c>
      <c r="D408" s="217" t="s">
        <v>693</v>
      </c>
      <c r="E408" s="217"/>
      <c r="F408" s="217"/>
      <c r="G408" s="217"/>
      <c r="H408" s="217"/>
      <c r="I408" s="217"/>
      <c r="J408" s="217"/>
      <c r="K408" s="217"/>
      <c r="L408" s="33" t="s">
        <v>31</v>
      </c>
      <c r="M408" s="10">
        <v>989.3</v>
      </c>
      <c r="N408" s="1"/>
      <c r="O408" s="1"/>
      <c r="P408" s="182">
        <f t="shared" si="6"/>
        <v>0</v>
      </c>
    </row>
    <row r="409" spans="1:16" ht="25.5" customHeight="1">
      <c r="A409" s="26">
        <v>369</v>
      </c>
      <c r="B409" s="9"/>
      <c r="C409" s="137" t="s">
        <v>694</v>
      </c>
      <c r="D409" s="217" t="s">
        <v>695</v>
      </c>
      <c r="E409" s="217"/>
      <c r="F409" s="217"/>
      <c r="G409" s="217"/>
      <c r="H409" s="217"/>
      <c r="I409" s="217"/>
      <c r="J409" s="217"/>
      <c r="K409" s="217"/>
      <c r="L409" s="33" t="s">
        <v>31</v>
      </c>
      <c r="M409" s="10">
        <v>67.599999999999994</v>
      </c>
      <c r="N409" s="1"/>
      <c r="O409" s="1"/>
      <c r="P409" s="182">
        <f t="shared" si="6"/>
        <v>0</v>
      </c>
    </row>
    <row r="410" spans="1:16" ht="38.25" customHeight="1">
      <c r="A410" s="26">
        <v>370</v>
      </c>
      <c r="B410" s="9"/>
      <c r="C410" s="137" t="s">
        <v>696</v>
      </c>
      <c r="D410" s="217" t="s">
        <v>697</v>
      </c>
      <c r="E410" s="217"/>
      <c r="F410" s="217"/>
      <c r="G410" s="217"/>
      <c r="H410" s="217"/>
      <c r="I410" s="217"/>
      <c r="J410" s="217"/>
      <c r="K410" s="217"/>
      <c r="L410" s="33" t="s">
        <v>31</v>
      </c>
      <c r="M410" s="10">
        <v>170.3</v>
      </c>
      <c r="N410" s="1"/>
      <c r="O410" s="1"/>
      <c r="P410" s="182">
        <f t="shared" si="6"/>
        <v>0</v>
      </c>
    </row>
    <row r="411" spans="1:16">
      <c r="A411" s="26">
        <v>371</v>
      </c>
      <c r="B411" s="9"/>
      <c r="C411" s="137" t="s">
        <v>785</v>
      </c>
      <c r="D411" s="217" t="s">
        <v>699</v>
      </c>
      <c r="E411" s="217"/>
      <c r="F411" s="217"/>
      <c r="G411" s="217"/>
      <c r="H411" s="217"/>
      <c r="I411" s="217"/>
      <c r="J411" s="217"/>
      <c r="K411" s="217"/>
      <c r="L411" s="33" t="s">
        <v>784</v>
      </c>
      <c r="M411" s="10">
        <v>14082</v>
      </c>
      <c r="N411" s="1"/>
      <c r="O411" s="1"/>
      <c r="P411" s="182">
        <f t="shared" si="6"/>
        <v>0</v>
      </c>
    </row>
    <row r="412" spans="1:16" ht="38.25" customHeight="1">
      <c r="A412" s="26">
        <v>372</v>
      </c>
      <c r="B412" s="9"/>
      <c r="C412" s="137" t="s">
        <v>700</v>
      </c>
      <c r="D412" s="217" t="s">
        <v>701</v>
      </c>
      <c r="E412" s="217"/>
      <c r="F412" s="217"/>
      <c r="G412" s="217"/>
      <c r="H412" s="217"/>
      <c r="I412" s="217"/>
      <c r="J412" s="217"/>
      <c r="K412" s="217"/>
      <c r="L412" s="33" t="s">
        <v>177</v>
      </c>
      <c r="M412" s="10">
        <v>5875</v>
      </c>
      <c r="N412" s="1"/>
      <c r="O412" s="1"/>
      <c r="P412" s="182">
        <f t="shared" si="6"/>
        <v>0</v>
      </c>
    </row>
    <row r="413" spans="1:16">
      <c r="A413" s="26">
        <v>373</v>
      </c>
      <c r="B413" s="9"/>
      <c r="C413" s="137" t="s">
        <v>706</v>
      </c>
      <c r="D413" s="217" t="s">
        <v>707</v>
      </c>
      <c r="E413" s="217"/>
      <c r="F413" s="217"/>
      <c r="G413" s="217"/>
      <c r="H413" s="217"/>
      <c r="I413" s="217"/>
      <c r="J413" s="217"/>
      <c r="K413" s="217"/>
      <c r="L413" s="33" t="s">
        <v>55</v>
      </c>
      <c r="M413" s="10">
        <v>273</v>
      </c>
      <c r="N413" s="1"/>
      <c r="O413" s="1"/>
      <c r="P413" s="182">
        <f t="shared" si="6"/>
        <v>0</v>
      </c>
    </row>
    <row r="414" spans="1:16">
      <c r="A414" s="26">
        <v>374</v>
      </c>
      <c r="B414" s="9"/>
      <c r="C414" s="137" t="s">
        <v>708</v>
      </c>
      <c r="D414" s="217" t="s">
        <v>709</v>
      </c>
      <c r="E414" s="217"/>
      <c r="F414" s="217"/>
      <c r="G414" s="217"/>
      <c r="H414" s="217"/>
      <c r="I414" s="217"/>
      <c r="J414" s="217"/>
      <c r="K414" s="217"/>
      <c r="L414" s="33" t="s">
        <v>466</v>
      </c>
      <c r="M414" s="10">
        <v>180</v>
      </c>
      <c r="N414" s="1"/>
      <c r="O414" s="1"/>
      <c r="P414" s="182">
        <f t="shared" si="6"/>
        <v>0</v>
      </c>
    </row>
    <row r="415" spans="1:16">
      <c r="A415" s="26">
        <v>375</v>
      </c>
      <c r="B415" s="9"/>
      <c r="C415" s="137" t="s">
        <v>710</v>
      </c>
      <c r="D415" s="217" t="s">
        <v>711</v>
      </c>
      <c r="E415" s="217"/>
      <c r="F415" s="217"/>
      <c r="G415" s="217"/>
      <c r="H415" s="217"/>
      <c r="I415" s="217"/>
      <c r="J415" s="217"/>
      <c r="K415" s="217"/>
      <c r="L415" s="33" t="s">
        <v>466</v>
      </c>
      <c r="M415" s="10">
        <v>85</v>
      </c>
      <c r="N415" s="1"/>
      <c r="O415" s="1"/>
      <c r="P415" s="182">
        <f t="shared" si="6"/>
        <v>0</v>
      </c>
    </row>
    <row r="416" spans="1:16">
      <c r="A416" s="26">
        <v>376</v>
      </c>
      <c r="B416" s="9"/>
      <c r="C416" s="137" t="s">
        <v>712</v>
      </c>
      <c r="D416" s="217" t="s">
        <v>713</v>
      </c>
      <c r="E416" s="217"/>
      <c r="F416" s="217"/>
      <c r="G416" s="217"/>
      <c r="H416" s="217"/>
      <c r="I416" s="217"/>
      <c r="J416" s="217"/>
      <c r="K416" s="217"/>
      <c r="L416" s="33" t="s">
        <v>59</v>
      </c>
      <c r="M416" s="10">
        <v>28.3</v>
      </c>
      <c r="N416" s="1"/>
      <c r="O416" s="1"/>
      <c r="P416" s="182">
        <f t="shared" si="6"/>
        <v>0</v>
      </c>
    </row>
    <row r="417" spans="1:16">
      <c r="A417" s="26">
        <v>377</v>
      </c>
      <c r="B417" s="9"/>
      <c r="C417" s="137" t="s">
        <v>714</v>
      </c>
      <c r="D417" s="217" t="s">
        <v>715</v>
      </c>
      <c r="E417" s="217"/>
      <c r="F417" s="217"/>
      <c r="G417" s="217"/>
      <c r="H417" s="217"/>
      <c r="I417" s="217"/>
      <c r="J417" s="217"/>
      <c r="K417" s="217"/>
      <c r="L417" s="33" t="s">
        <v>466</v>
      </c>
      <c r="M417" s="10">
        <v>12</v>
      </c>
      <c r="N417" s="1"/>
      <c r="O417" s="1"/>
      <c r="P417" s="182">
        <f t="shared" si="6"/>
        <v>0</v>
      </c>
    </row>
    <row r="418" spans="1:16">
      <c r="A418" s="26">
        <v>378</v>
      </c>
      <c r="B418" s="9"/>
      <c r="C418" s="137" t="s">
        <v>716</v>
      </c>
      <c r="D418" s="217" t="s">
        <v>717</v>
      </c>
      <c r="E418" s="217"/>
      <c r="F418" s="217"/>
      <c r="G418" s="217"/>
      <c r="H418" s="217"/>
      <c r="I418" s="217"/>
      <c r="J418" s="217"/>
      <c r="K418" s="217"/>
      <c r="L418" s="33" t="s">
        <v>55</v>
      </c>
      <c r="M418" s="10">
        <v>25.6</v>
      </c>
      <c r="N418" s="1"/>
      <c r="O418" s="1"/>
      <c r="P418" s="182">
        <f t="shared" si="6"/>
        <v>0</v>
      </c>
    </row>
    <row r="419" spans="1:16">
      <c r="A419" s="26">
        <v>379</v>
      </c>
      <c r="B419" s="9"/>
      <c r="C419" s="137" t="s">
        <v>718</v>
      </c>
      <c r="D419" s="217" t="s">
        <v>719</v>
      </c>
      <c r="E419" s="217"/>
      <c r="F419" s="217"/>
      <c r="G419" s="217"/>
      <c r="H419" s="217"/>
      <c r="I419" s="217"/>
      <c r="J419" s="217"/>
      <c r="K419" s="217"/>
      <c r="L419" s="33" t="s">
        <v>55</v>
      </c>
      <c r="M419" s="10">
        <v>8.5399999999999991</v>
      </c>
      <c r="N419" s="1"/>
      <c r="O419" s="1"/>
      <c r="P419" s="182">
        <f t="shared" si="6"/>
        <v>0</v>
      </c>
    </row>
    <row r="420" spans="1:16" ht="25.5" customHeight="1">
      <c r="A420" s="26">
        <v>380</v>
      </c>
      <c r="B420" s="9"/>
      <c r="C420" s="137" t="s">
        <v>720</v>
      </c>
      <c r="D420" s="217" t="s">
        <v>721</v>
      </c>
      <c r="E420" s="217"/>
      <c r="F420" s="217"/>
      <c r="G420" s="217"/>
      <c r="H420" s="217"/>
      <c r="I420" s="217"/>
      <c r="J420" s="217"/>
      <c r="K420" s="217"/>
      <c r="L420" s="33" t="s">
        <v>466</v>
      </c>
      <c r="M420" s="10">
        <v>18</v>
      </c>
      <c r="N420" s="1"/>
      <c r="O420" s="1"/>
      <c r="P420" s="182">
        <f t="shared" si="6"/>
        <v>0</v>
      </c>
    </row>
    <row r="421" spans="1:16" ht="25.5" customHeight="1">
      <c r="A421" s="26">
        <v>381</v>
      </c>
      <c r="B421" s="9"/>
      <c r="C421" s="137" t="s">
        <v>673</v>
      </c>
      <c r="D421" s="217" t="s">
        <v>674</v>
      </c>
      <c r="E421" s="217"/>
      <c r="F421" s="217"/>
      <c r="G421" s="217"/>
      <c r="H421" s="217"/>
      <c r="I421" s="217"/>
      <c r="J421" s="217"/>
      <c r="K421" s="217"/>
      <c r="L421" s="33" t="s">
        <v>31</v>
      </c>
      <c r="M421" s="10">
        <v>1516</v>
      </c>
      <c r="N421" s="1"/>
      <c r="O421" s="1"/>
      <c r="P421" s="182">
        <f t="shared" si="6"/>
        <v>0</v>
      </c>
    </row>
    <row r="422" spans="1:16">
      <c r="A422" s="26">
        <v>382</v>
      </c>
      <c r="B422" s="9"/>
      <c r="C422" s="137" t="s">
        <v>846</v>
      </c>
      <c r="D422" s="217" t="s">
        <v>847</v>
      </c>
      <c r="E422" s="217"/>
      <c r="F422" s="217"/>
      <c r="G422" s="217"/>
      <c r="H422" s="217"/>
      <c r="I422" s="217"/>
      <c r="J422" s="217"/>
      <c r="K422" s="217"/>
      <c r="L422" s="33" t="s">
        <v>466</v>
      </c>
      <c r="M422" s="10">
        <v>35</v>
      </c>
      <c r="N422" s="1"/>
      <c r="O422" s="1"/>
      <c r="P422" s="182">
        <f t="shared" si="6"/>
        <v>0</v>
      </c>
    </row>
    <row r="423" spans="1:16">
      <c r="A423" s="26">
        <v>383</v>
      </c>
      <c r="B423" s="9"/>
      <c r="C423" s="137" t="s">
        <v>793</v>
      </c>
      <c r="D423" s="217" t="s">
        <v>794</v>
      </c>
      <c r="E423" s="217"/>
      <c r="F423" s="217"/>
      <c r="G423" s="217"/>
      <c r="H423" s="217"/>
      <c r="I423" s="217"/>
      <c r="J423" s="217"/>
      <c r="K423" s="217"/>
      <c r="L423" s="33" t="s">
        <v>466</v>
      </c>
      <c r="M423" s="10">
        <v>140</v>
      </c>
      <c r="N423" s="1"/>
      <c r="O423" s="1"/>
      <c r="P423" s="182">
        <f t="shared" si="6"/>
        <v>0</v>
      </c>
    </row>
    <row r="424" spans="1:16">
      <c r="A424" s="26">
        <v>384</v>
      </c>
      <c r="B424" s="9"/>
      <c r="C424" s="137" t="s">
        <v>795</v>
      </c>
      <c r="D424" s="217" t="s">
        <v>796</v>
      </c>
      <c r="E424" s="217"/>
      <c r="F424" s="217"/>
      <c r="G424" s="217"/>
      <c r="H424" s="217"/>
      <c r="I424" s="217"/>
      <c r="J424" s="217"/>
      <c r="K424" s="217"/>
      <c r="L424" s="33" t="s">
        <v>466</v>
      </c>
      <c r="M424" s="10">
        <v>20</v>
      </c>
      <c r="N424" s="1"/>
      <c r="O424" s="1"/>
      <c r="P424" s="182">
        <f t="shared" si="6"/>
        <v>0</v>
      </c>
    </row>
    <row r="425" spans="1:16">
      <c r="A425" s="84" t="s">
        <v>17</v>
      </c>
      <c r="B425" s="137"/>
      <c r="C425" s="218" t="s">
        <v>853</v>
      </c>
      <c r="D425" s="218"/>
      <c r="E425" s="216" t="s">
        <v>812</v>
      </c>
      <c r="F425" s="216"/>
      <c r="G425" s="216"/>
      <c r="H425" s="216"/>
      <c r="I425" s="216"/>
      <c r="J425" s="216"/>
      <c r="K425" s="216"/>
      <c r="L425" s="216"/>
      <c r="M425" s="137"/>
      <c r="N425" s="1"/>
      <c r="O425" s="1"/>
      <c r="P425" s="182" t="str">
        <f t="shared" si="6"/>
        <v/>
      </c>
    </row>
    <row r="426" spans="1:16" ht="38.25" customHeight="1">
      <c r="A426" s="26">
        <v>385</v>
      </c>
      <c r="B426" s="9"/>
      <c r="C426" s="137" t="s">
        <v>726</v>
      </c>
      <c r="D426" s="217" t="s">
        <v>727</v>
      </c>
      <c r="E426" s="217"/>
      <c r="F426" s="217"/>
      <c r="G426" s="217"/>
      <c r="H426" s="217"/>
      <c r="I426" s="217"/>
      <c r="J426" s="217"/>
      <c r="K426" s="217"/>
      <c r="L426" s="33" t="s">
        <v>31</v>
      </c>
      <c r="M426" s="10">
        <v>352</v>
      </c>
      <c r="N426" s="1"/>
      <c r="O426" s="1"/>
      <c r="P426" s="182">
        <f t="shared" si="6"/>
        <v>0</v>
      </c>
    </row>
    <row r="427" spans="1:16" ht="38.25" customHeight="1">
      <c r="A427" s="26">
        <v>386</v>
      </c>
      <c r="B427" s="9"/>
      <c r="C427" s="137" t="s">
        <v>157</v>
      </c>
      <c r="D427" s="217" t="s">
        <v>158</v>
      </c>
      <c r="E427" s="217"/>
      <c r="F427" s="217"/>
      <c r="G427" s="217"/>
      <c r="H427" s="217"/>
      <c r="I427" s="217"/>
      <c r="J427" s="217"/>
      <c r="K427" s="217"/>
      <c r="L427" s="33" t="s">
        <v>31</v>
      </c>
      <c r="M427" s="10">
        <v>274.5</v>
      </c>
      <c r="N427" s="1"/>
      <c r="O427" s="1"/>
      <c r="P427" s="182">
        <f t="shared" si="6"/>
        <v>0</v>
      </c>
    </row>
    <row r="428" spans="1:16" ht="38.25" customHeight="1">
      <c r="A428" s="26">
        <v>387</v>
      </c>
      <c r="B428" s="9"/>
      <c r="C428" s="137" t="s">
        <v>798</v>
      </c>
      <c r="D428" s="217" t="s">
        <v>799</v>
      </c>
      <c r="E428" s="217"/>
      <c r="F428" s="217"/>
      <c r="G428" s="217"/>
      <c r="H428" s="217"/>
      <c r="I428" s="217"/>
      <c r="J428" s="217"/>
      <c r="K428" s="217"/>
      <c r="L428" s="33" t="s">
        <v>31</v>
      </c>
      <c r="M428" s="10">
        <v>89.5</v>
      </c>
      <c r="N428" s="1"/>
      <c r="O428" s="1"/>
      <c r="P428" s="182">
        <f t="shared" si="6"/>
        <v>0</v>
      </c>
    </row>
    <row r="429" spans="1:16" ht="38.25" customHeight="1">
      <c r="A429" s="26">
        <v>388</v>
      </c>
      <c r="B429" s="9"/>
      <c r="C429" s="137" t="s">
        <v>770</v>
      </c>
      <c r="D429" s="217" t="s">
        <v>771</v>
      </c>
      <c r="E429" s="217"/>
      <c r="F429" s="217"/>
      <c r="G429" s="217"/>
      <c r="H429" s="217"/>
      <c r="I429" s="217"/>
      <c r="J429" s="217"/>
      <c r="K429" s="217"/>
      <c r="L429" s="33" t="s">
        <v>31</v>
      </c>
      <c r="M429" s="10">
        <v>960</v>
      </c>
      <c r="N429" s="1"/>
      <c r="O429" s="1"/>
      <c r="P429" s="182">
        <f t="shared" si="6"/>
        <v>0</v>
      </c>
    </row>
    <row r="430" spans="1:16" ht="38.25" customHeight="1">
      <c r="A430" s="26">
        <v>389</v>
      </c>
      <c r="B430" s="9"/>
      <c r="C430" s="137" t="s">
        <v>766</v>
      </c>
      <c r="D430" s="217" t="s">
        <v>767</v>
      </c>
      <c r="E430" s="217"/>
      <c r="F430" s="217"/>
      <c r="G430" s="217"/>
      <c r="H430" s="217"/>
      <c r="I430" s="217"/>
      <c r="J430" s="217"/>
      <c r="K430" s="217"/>
      <c r="L430" s="33" t="s">
        <v>31</v>
      </c>
      <c r="M430" s="10">
        <v>803.6</v>
      </c>
      <c r="N430" s="1"/>
      <c r="O430" s="1"/>
      <c r="P430" s="182">
        <f t="shared" si="6"/>
        <v>0</v>
      </c>
    </row>
    <row r="431" spans="1:16" ht="38.25" customHeight="1">
      <c r="A431" s="26">
        <v>390</v>
      </c>
      <c r="B431" s="9"/>
      <c r="C431" s="137" t="s">
        <v>800</v>
      </c>
      <c r="D431" s="217" t="s">
        <v>801</v>
      </c>
      <c r="E431" s="217"/>
      <c r="F431" s="217"/>
      <c r="G431" s="217"/>
      <c r="H431" s="217"/>
      <c r="I431" s="217"/>
      <c r="J431" s="217"/>
      <c r="K431" s="217"/>
      <c r="L431" s="33" t="s">
        <v>31</v>
      </c>
      <c r="M431" s="10">
        <v>411.7</v>
      </c>
      <c r="N431" s="1"/>
      <c r="O431" s="1"/>
      <c r="P431" s="182">
        <f t="shared" si="6"/>
        <v>0</v>
      </c>
    </row>
    <row r="432" spans="1:16" ht="38.25" customHeight="1">
      <c r="A432" s="26">
        <v>391</v>
      </c>
      <c r="B432" s="9"/>
      <c r="C432" s="137" t="s">
        <v>738</v>
      </c>
      <c r="D432" s="217" t="s">
        <v>739</v>
      </c>
      <c r="E432" s="217"/>
      <c r="F432" s="217"/>
      <c r="G432" s="217"/>
      <c r="H432" s="217"/>
      <c r="I432" s="217"/>
      <c r="J432" s="217"/>
      <c r="K432" s="217"/>
      <c r="L432" s="33" t="s">
        <v>31</v>
      </c>
      <c r="M432" s="10">
        <v>9.4</v>
      </c>
      <c r="N432" s="1"/>
      <c r="O432" s="1"/>
      <c r="P432" s="182">
        <f t="shared" si="6"/>
        <v>0</v>
      </c>
    </row>
    <row r="433" spans="1:16" ht="25.5" customHeight="1">
      <c r="A433" s="26">
        <v>392</v>
      </c>
      <c r="B433" s="9"/>
      <c r="C433" s="137" t="s">
        <v>768</v>
      </c>
      <c r="D433" s="217" t="s">
        <v>769</v>
      </c>
      <c r="E433" s="217"/>
      <c r="F433" s="217"/>
      <c r="G433" s="217"/>
      <c r="H433" s="217"/>
      <c r="I433" s="217"/>
      <c r="J433" s="217"/>
      <c r="K433" s="217"/>
      <c r="L433" s="33" t="s">
        <v>31</v>
      </c>
      <c r="M433" s="10">
        <v>67.8</v>
      </c>
      <c r="N433" s="1"/>
      <c r="O433" s="1"/>
      <c r="P433" s="182">
        <f t="shared" si="6"/>
        <v>0</v>
      </c>
    </row>
    <row r="434" spans="1:16" ht="38.25" customHeight="1">
      <c r="A434" s="26">
        <v>393</v>
      </c>
      <c r="B434" s="9"/>
      <c r="C434" s="137" t="s">
        <v>188</v>
      </c>
      <c r="D434" s="217" t="s">
        <v>189</v>
      </c>
      <c r="E434" s="217"/>
      <c r="F434" s="217"/>
      <c r="G434" s="217"/>
      <c r="H434" s="217"/>
      <c r="I434" s="217"/>
      <c r="J434" s="217"/>
      <c r="K434" s="217"/>
      <c r="L434" s="33" t="s">
        <v>177</v>
      </c>
      <c r="M434" s="10">
        <v>367583</v>
      </c>
      <c r="N434" s="1"/>
      <c r="O434" s="1"/>
      <c r="P434" s="182">
        <f t="shared" si="6"/>
        <v>0</v>
      </c>
    </row>
    <row r="435" spans="1:16" ht="38.25" customHeight="1">
      <c r="A435" s="26">
        <v>394</v>
      </c>
      <c r="B435" s="9"/>
      <c r="C435" s="137" t="s">
        <v>802</v>
      </c>
      <c r="D435" s="217" t="s">
        <v>803</v>
      </c>
      <c r="E435" s="217"/>
      <c r="F435" s="217"/>
      <c r="G435" s="217"/>
      <c r="H435" s="217"/>
      <c r="I435" s="217"/>
      <c r="J435" s="217"/>
      <c r="K435" s="217"/>
      <c r="L435" s="33" t="s">
        <v>31</v>
      </c>
      <c r="M435" s="10">
        <v>4881.2</v>
      </c>
      <c r="N435" s="1"/>
      <c r="O435" s="1"/>
      <c r="P435" s="182">
        <f t="shared" si="6"/>
        <v>0</v>
      </c>
    </row>
    <row r="436" spans="1:16">
      <c r="A436" s="84" t="s">
        <v>17</v>
      </c>
      <c r="B436" s="137"/>
      <c r="C436" s="218" t="s">
        <v>854</v>
      </c>
      <c r="D436" s="218"/>
      <c r="E436" s="216" t="s">
        <v>745</v>
      </c>
      <c r="F436" s="216"/>
      <c r="G436" s="216"/>
      <c r="H436" s="216"/>
      <c r="I436" s="216"/>
      <c r="J436" s="216"/>
      <c r="K436" s="216"/>
      <c r="L436" s="216"/>
      <c r="M436" s="137"/>
      <c r="N436" s="1"/>
      <c r="O436" s="1"/>
      <c r="P436" s="182" t="str">
        <f t="shared" si="6"/>
        <v/>
      </c>
    </row>
    <row r="437" spans="1:16" ht="25.5" customHeight="1">
      <c r="A437" s="26">
        <v>395</v>
      </c>
      <c r="B437" s="9"/>
      <c r="C437" s="137" t="s">
        <v>748</v>
      </c>
      <c r="D437" s="217" t="s">
        <v>749</v>
      </c>
      <c r="E437" s="217"/>
      <c r="F437" s="217"/>
      <c r="G437" s="217"/>
      <c r="H437" s="217"/>
      <c r="I437" s="217"/>
      <c r="J437" s="217"/>
      <c r="K437" s="217"/>
      <c r="L437" s="33" t="s">
        <v>31</v>
      </c>
      <c r="M437" s="10">
        <v>7036</v>
      </c>
      <c r="N437" s="1"/>
      <c r="O437" s="1"/>
      <c r="P437" s="182">
        <f t="shared" si="6"/>
        <v>0</v>
      </c>
    </row>
    <row r="438" spans="1:16" ht="25.5" customHeight="1">
      <c r="A438" s="26">
        <v>396</v>
      </c>
      <c r="B438" s="9"/>
      <c r="C438" s="137" t="s">
        <v>608</v>
      </c>
      <c r="D438" s="217" t="s">
        <v>805</v>
      </c>
      <c r="E438" s="217"/>
      <c r="F438" s="217"/>
      <c r="G438" s="217"/>
      <c r="H438" s="217"/>
      <c r="I438" s="217"/>
      <c r="J438" s="217"/>
      <c r="K438" s="217"/>
      <c r="L438" s="33" t="s">
        <v>806</v>
      </c>
      <c r="M438" s="10">
        <v>349.6</v>
      </c>
      <c r="N438" s="1"/>
      <c r="O438" s="1"/>
      <c r="P438" s="182">
        <f t="shared" si="6"/>
        <v>0</v>
      </c>
    </row>
    <row r="439" spans="1:16" ht="25.5" customHeight="1">
      <c r="A439" s="26">
        <v>397</v>
      </c>
      <c r="B439" s="9"/>
      <c r="C439" s="137" t="s">
        <v>742</v>
      </c>
      <c r="D439" s="217" t="s">
        <v>743</v>
      </c>
      <c r="E439" s="217"/>
      <c r="F439" s="217"/>
      <c r="G439" s="217"/>
      <c r="H439" s="217"/>
      <c r="I439" s="217"/>
      <c r="J439" s="217"/>
      <c r="K439" s="217"/>
      <c r="L439" s="33" t="s">
        <v>31</v>
      </c>
      <c r="M439" s="10">
        <v>339.6</v>
      </c>
      <c r="N439" s="1"/>
      <c r="O439" s="1"/>
      <c r="P439" s="182">
        <f t="shared" si="6"/>
        <v>0</v>
      </c>
    </row>
    <row r="440" spans="1:16" ht="38.25" customHeight="1">
      <c r="A440" s="26">
        <v>398</v>
      </c>
      <c r="B440" s="9"/>
      <c r="C440" s="137" t="s">
        <v>95</v>
      </c>
      <c r="D440" s="217" t="s">
        <v>96</v>
      </c>
      <c r="E440" s="217"/>
      <c r="F440" s="217"/>
      <c r="G440" s="217"/>
      <c r="H440" s="217"/>
      <c r="I440" s="217"/>
      <c r="J440" s="217"/>
      <c r="K440" s="217"/>
      <c r="L440" s="33" t="s">
        <v>31</v>
      </c>
      <c r="M440" s="10">
        <v>226.4</v>
      </c>
      <c r="N440" s="1"/>
      <c r="O440" s="1"/>
      <c r="P440" s="182">
        <f t="shared" si="6"/>
        <v>0</v>
      </c>
    </row>
    <row r="441" spans="1:16" ht="38.25" customHeight="1">
      <c r="A441" s="26">
        <v>399</v>
      </c>
      <c r="B441" s="9"/>
      <c r="C441" s="137" t="s">
        <v>428</v>
      </c>
      <c r="D441" s="217" t="s">
        <v>429</v>
      </c>
      <c r="E441" s="217"/>
      <c r="F441" s="217"/>
      <c r="G441" s="217"/>
      <c r="H441" s="217"/>
      <c r="I441" s="217"/>
      <c r="J441" s="217"/>
      <c r="K441" s="217"/>
      <c r="L441" s="33" t="s">
        <v>31</v>
      </c>
      <c r="M441" s="10">
        <v>226.4</v>
      </c>
      <c r="N441" s="1"/>
      <c r="O441" s="1"/>
      <c r="P441" s="182">
        <f t="shared" si="6"/>
        <v>0</v>
      </c>
    </row>
    <row r="442" spans="1:16" ht="38.25" customHeight="1">
      <c r="A442" s="26">
        <v>400</v>
      </c>
      <c r="B442" s="9"/>
      <c r="C442" s="137" t="s">
        <v>750</v>
      </c>
      <c r="D442" s="217" t="s">
        <v>751</v>
      </c>
      <c r="E442" s="217"/>
      <c r="F442" s="217"/>
      <c r="G442" s="217"/>
      <c r="H442" s="217"/>
      <c r="I442" s="217"/>
      <c r="J442" s="217"/>
      <c r="K442" s="217"/>
      <c r="L442" s="33" t="s">
        <v>31</v>
      </c>
      <c r="M442" s="10">
        <v>113.2</v>
      </c>
      <c r="N442" s="1"/>
      <c r="O442" s="1"/>
      <c r="P442" s="182">
        <f t="shared" si="6"/>
        <v>0</v>
      </c>
    </row>
    <row r="443" spans="1:16" ht="38.25" customHeight="1">
      <c r="A443" s="26">
        <v>401</v>
      </c>
      <c r="B443" s="9"/>
      <c r="C443" s="137" t="s">
        <v>663</v>
      </c>
      <c r="D443" s="217" t="s">
        <v>664</v>
      </c>
      <c r="E443" s="217"/>
      <c r="F443" s="217"/>
      <c r="G443" s="217"/>
      <c r="H443" s="217"/>
      <c r="I443" s="217"/>
      <c r="J443" s="217"/>
      <c r="K443" s="217"/>
      <c r="L443" s="33" t="s">
        <v>31</v>
      </c>
      <c r="M443" s="10">
        <v>17.5</v>
      </c>
      <c r="N443" s="1"/>
      <c r="O443" s="1"/>
      <c r="P443" s="182">
        <f t="shared" si="6"/>
        <v>0</v>
      </c>
    </row>
    <row r="444" spans="1:16" ht="38.25" customHeight="1">
      <c r="A444" s="26">
        <v>402</v>
      </c>
      <c r="B444" s="9"/>
      <c r="C444" s="137" t="s">
        <v>188</v>
      </c>
      <c r="D444" s="217" t="s">
        <v>189</v>
      </c>
      <c r="E444" s="217"/>
      <c r="F444" s="217"/>
      <c r="G444" s="217"/>
      <c r="H444" s="217"/>
      <c r="I444" s="217"/>
      <c r="J444" s="217"/>
      <c r="K444" s="217"/>
      <c r="L444" s="33" t="s">
        <v>177</v>
      </c>
      <c r="M444" s="10">
        <v>1253.3</v>
      </c>
      <c r="N444" s="1"/>
      <c r="O444" s="1"/>
      <c r="P444" s="182">
        <f t="shared" si="6"/>
        <v>0</v>
      </c>
    </row>
    <row r="445" spans="1:16" ht="25.5" customHeight="1">
      <c r="A445" s="26">
        <v>403</v>
      </c>
      <c r="B445" s="9"/>
      <c r="C445" s="137" t="s">
        <v>752</v>
      </c>
      <c r="D445" s="217" t="s">
        <v>753</v>
      </c>
      <c r="E445" s="217"/>
      <c r="F445" s="217"/>
      <c r="G445" s="217"/>
      <c r="H445" s="217"/>
      <c r="I445" s="217"/>
      <c r="J445" s="217"/>
      <c r="K445" s="217"/>
      <c r="L445" s="33" t="s">
        <v>59</v>
      </c>
      <c r="M445" s="10">
        <v>268.25</v>
      </c>
      <c r="N445" s="1"/>
      <c r="O445" s="1"/>
      <c r="P445" s="182">
        <f t="shared" si="6"/>
        <v>0</v>
      </c>
    </row>
    <row r="446" spans="1:16">
      <c r="A446" s="26">
        <v>404</v>
      </c>
      <c r="B446" s="9"/>
      <c r="C446" s="137" t="s">
        <v>754</v>
      </c>
      <c r="D446" s="217" t="s">
        <v>755</v>
      </c>
      <c r="E446" s="217"/>
      <c r="F446" s="217"/>
      <c r="G446" s="217"/>
      <c r="H446" s="217"/>
      <c r="I446" s="217"/>
      <c r="J446" s="217"/>
      <c r="K446" s="217"/>
      <c r="L446" s="33" t="s">
        <v>31</v>
      </c>
      <c r="M446" s="10">
        <v>0.5</v>
      </c>
      <c r="N446" s="1"/>
      <c r="O446" s="1"/>
      <c r="P446" s="182">
        <f t="shared" si="6"/>
        <v>0</v>
      </c>
    </row>
    <row r="447" spans="1:16" ht="25.5" customHeight="1">
      <c r="A447" s="26">
        <v>405</v>
      </c>
      <c r="B447" s="9"/>
      <c r="C447" s="137" t="s">
        <v>756</v>
      </c>
      <c r="D447" s="217" t="s">
        <v>757</v>
      </c>
      <c r="E447" s="217"/>
      <c r="F447" s="217"/>
      <c r="G447" s="217"/>
      <c r="H447" s="217"/>
      <c r="I447" s="217"/>
      <c r="J447" s="217"/>
      <c r="K447" s="217"/>
      <c r="L447" s="33" t="s">
        <v>31</v>
      </c>
      <c r="M447" s="10">
        <v>4</v>
      </c>
      <c r="N447" s="1"/>
      <c r="O447" s="1"/>
      <c r="P447" s="182">
        <f t="shared" si="6"/>
        <v>0</v>
      </c>
    </row>
    <row r="448" spans="1:16" ht="25.5" customHeight="1">
      <c r="A448" s="85">
        <v>406</v>
      </c>
      <c r="B448" s="12"/>
      <c r="C448" s="13" t="s">
        <v>746</v>
      </c>
      <c r="D448" s="232" t="s">
        <v>747</v>
      </c>
      <c r="E448" s="232"/>
      <c r="F448" s="232"/>
      <c r="G448" s="232"/>
      <c r="H448" s="232"/>
      <c r="I448" s="232"/>
      <c r="J448" s="232"/>
      <c r="K448" s="232"/>
      <c r="L448" s="31" t="s">
        <v>31</v>
      </c>
      <c r="M448" s="14">
        <v>226.4</v>
      </c>
      <c r="N448" s="15"/>
      <c r="O448" s="15"/>
      <c r="P448" s="183">
        <f t="shared" si="6"/>
        <v>0</v>
      </c>
    </row>
  </sheetData>
  <mergeCells count="483">
    <mergeCell ref="D447:K447"/>
    <mergeCell ref="D448:K448"/>
    <mergeCell ref="D445:K445"/>
    <mergeCell ref="D446:K446"/>
    <mergeCell ref="D443:K443"/>
    <mergeCell ref="D444:K444"/>
    <mergeCell ref="D441:K441"/>
    <mergeCell ref="D442:K442"/>
    <mergeCell ref="D439:K439"/>
    <mergeCell ref="D440:K440"/>
    <mergeCell ref="D437:K437"/>
    <mergeCell ref="D438:K438"/>
    <mergeCell ref="D435:K435"/>
    <mergeCell ref="C436:D436"/>
    <mergeCell ref="E436:L436"/>
    <mergeCell ref="D433:K433"/>
    <mergeCell ref="D434:K434"/>
    <mergeCell ref="D431:K431"/>
    <mergeCell ref="D432:K432"/>
    <mergeCell ref="D429:K429"/>
    <mergeCell ref="D430:K430"/>
    <mergeCell ref="D427:K427"/>
    <mergeCell ref="D428:K428"/>
    <mergeCell ref="C425:D425"/>
    <mergeCell ref="E425:L425"/>
    <mergeCell ref="D426:K426"/>
    <mergeCell ref="D423:K423"/>
    <mergeCell ref="D424:K424"/>
    <mergeCell ref="D421:K421"/>
    <mergeCell ref="D422:K422"/>
    <mergeCell ref="D419:K419"/>
    <mergeCell ref="D420:K420"/>
    <mergeCell ref="D417:K417"/>
    <mergeCell ref="D418:K418"/>
    <mergeCell ref="D415:K415"/>
    <mergeCell ref="D416:K416"/>
    <mergeCell ref="D413:K413"/>
    <mergeCell ref="D414:K414"/>
    <mergeCell ref="D411:K411"/>
    <mergeCell ref="D412:K412"/>
    <mergeCell ref="D409:K409"/>
    <mergeCell ref="D410:K410"/>
    <mergeCell ref="D407:K407"/>
    <mergeCell ref="D408:K408"/>
    <mergeCell ref="D405:K405"/>
    <mergeCell ref="D406:K406"/>
    <mergeCell ref="D403:K403"/>
    <mergeCell ref="D404:K404"/>
    <mergeCell ref="D401:K401"/>
    <mergeCell ref="D402:K402"/>
    <mergeCell ref="D399:K399"/>
    <mergeCell ref="D400:K400"/>
    <mergeCell ref="C397:D397"/>
    <mergeCell ref="E397:L397"/>
    <mergeCell ref="D398:K398"/>
    <mergeCell ref="D395:K395"/>
    <mergeCell ref="C396:D396"/>
    <mergeCell ref="E396:L396"/>
    <mergeCell ref="D393:K393"/>
    <mergeCell ref="D394:K394"/>
    <mergeCell ref="D391:K391"/>
    <mergeCell ref="D392:K392"/>
    <mergeCell ref="D389:K389"/>
    <mergeCell ref="D390:K390"/>
    <mergeCell ref="D387:K387"/>
    <mergeCell ref="D388:K388"/>
    <mergeCell ref="D385:K385"/>
    <mergeCell ref="D386:K386"/>
    <mergeCell ref="C383:D383"/>
    <mergeCell ref="E383:L383"/>
    <mergeCell ref="D384:K384"/>
    <mergeCell ref="D381:K381"/>
    <mergeCell ref="D382:K382"/>
    <mergeCell ref="D379:K379"/>
    <mergeCell ref="D380:K380"/>
    <mergeCell ref="D377:K377"/>
    <mergeCell ref="D378:K378"/>
    <mergeCell ref="D375:K375"/>
    <mergeCell ref="D376:K376"/>
    <mergeCell ref="D373:K373"/>
    <mergeCell ref="D374:K374"/>
    <mergeCell ref="D371:K371"/>
    <mergeCell ref="C372:D372"/>
    <mergeCell ref="E372:L372"/>
    <mergeCell ref="D369:K369"/>
    <mergeCell ref="D370:K370"/>
    <mergeCell ref="D367:K367"/>
    <mergeCell ref="D368:K368"/>
    <mergeCell ref="D365:K365"/>
    <mergeCell ref="D366:K366"/>
    <mergeCell ref="D363:K363"/>
    <mergeCell ref="D364:K364"/>
    <mergeCell ref="D361:K361"/>
    <mergeCell ref="D362:K362"/>
    <mergeCell ref="D359:K359"/>
    <mergeCell ref="D360:K360"/>
    <mergeCell ref="D357:K357"/>
    <mergeCell ref="D358:K358"/>
    <mergeCell ref="D355:K355"/>
    <mergeCell ref="D356:K356"/>
    <mergeCell ref="D353:K353"/>
    <mergeCell ref="D354:K354"/>
    <mergeCell ref="D351:K351"/>
    <mergeCell ref="D352:K352"/>
    <mergeCell ref="D349:K349"/>
    <mergeCell ref="D350:K350"/>
    <mergeCell ref="D347:K347"/>
    <mergeCell ref="D348:K348"/>
    <mergeCell ref="D345:K345"/>
    <mergeCell ref="D346:K346"/>
    <mergeCell ref="C343:D343"/>
    <mergeCell ref="E343:L343"/>
    <mergeCell ref="C344:D344"/>
    <mergeCell ref="E344:L344"/>
    <mergeCell ref="D341:K341"/>
    <mergeCell ref="D342:K342"/>
    <mergeCell ref="D339:K339"/>
    <mergeCell ref="D340:K340"/>
    <mergeCell ref="D337:K337"/>
    <mergeCell ref="D338:K338"/>
    <mergeCell ref="D335:K335"/>
    <mergeCell ref="D336:K336"/>
    <mergeCell ref="D333:K333"/>
    <mergeCell ref="D334:K334"/>
    <mergeCell ref="D331:K331"/>
    <mergeCell ref="C332:D332"/>
    <mergeCell ref="E332:L332"/>
    <mergeCell ref="D329:K329"/>
    <mergeCell ref="D330:K330"/>
    <mergeCell ref="D327:K327"/>
    <mergeCell ref="D328:K328"/>
    <mergeCell ref="D325:K325"/>
    <mergeCell ref="D326:K326"/>
    <mergeCell ref="D323:K323"/>
    <mergeCell ref="D324:K324"/>
    <mergeCell ref="D321:K321"/>
    <mergeCell ref="C322:D322"/>
    <mergeCell ref="E322:L322"/>
    <mergeCell ref="D319:K319"/>
    <mergeCell ref="D320:K320"/>
    <mergeCell ref="D317:K317"/>
    <mergeCell ref="D318:K318"/>
    <mergeCell ref="D315:K315"/>
    <mergeCell ref="D316:K316"/>
    <mergeCell ref="D313:K313"/>
    <mergeCell ref="D314:K314"/>
    <mergeCell ref="D311:K311"/>
    <mergeCell ref="D312:K312"/>
    <mergeCell ref="D309:K309"/>
    <mergeCell ref="D310:K310"/>
    <mergeCell ref="D307:K307"/>
    <mergeCell ref="D308:K308"/>
    <mergeCell ref="D305:K305"/>
    <mergeCell ref="D306:K306"/>
    <mergeCell ref="D303:K303"/>
    <mergeCell ref="D304:K304"/>
    <mergeCell ref="D301:K301"/>
    <mergeCell ref="D302:K302"/>
    <mergeCell ref="D299:K299"/>
    <mergeCell ref="D300:K300"/>
    <mergeCell ref="D297:K297"/>
    <mergeCell ref="D298:K298"/>
    <mergeCell ref="D295:K295"/>
    <mergeCell ref="D296:K296"/>
    <mergeCell ref="D293:K293"/>
    <mergeCell ref="D294:K294"/>
    <mergeCell ref="D291:K291"/>
    <mergeCell ref="D292:K292"/>
    <mergeCell ref="C289:D289"/>
    <mergeCell ref="E289:L289"/>
    <mergeCell ref="C290:D290"/>
    <mergeCell ref="E290:L290"/>
    <mergeCell ref="D287:K287"/>
    <mergeCell ref="D288:K288"/>
    <mergeCell ref="D285:K285"/>
    <mergeCell ref="D286:K286"/>
    <mergeCell ref="D283:K283"/>
    <mergeCell ref="D284:K284"/>
    <mergeCell ref="D281:K281"/>
    <mergeCell ref="D282:K282"/>
    <mergeCell ref="D279:K279"/>
    <mergeCell ref="D280:K280"/>
    <mergeCell ref="C277:D277"/>
    <mergeCell ref="E277:L277"/>
    <mergeCell ref="D278:K278"/>
    <mergeCell ref="D275:K275"/>
    <mergeCell ref="D276:K276"/>
    <mergeCell ref="D273:K273"/>
    <mergeCell ref="D274:K274"/>
    <mergeCell ref="D271:K271"/>
    <mergeCell ref="D272:K272"/>
    <mergeCell ref="D269:K269"/>
    <mergeCell ref="D270:K270"/>
    <mergeCell ref="D267:K267"/>
    <mergeCell ref="D268:K268"/>
    <mergeCell ref="D265:K265"/>
    <mergeCell ref="C266:D266"/>
    <mergeCell ref="E266:L266"/>
    <mergeCell ref="D263:K263"/>
    <mergeCell ref="D264:K264"/>
    <mergeCell ref="D261:K261"/>
    <mergeCell ref="D262:K262"/>
    <mergeCell ref="D259:K259"/>
    <mergeCell ref="D260:K260"/>
    <mergeCell ref="D257:K257"/>
    <mergeCell ref="D258:K258"/>
    <mergeCell ref="D255:K255"/>
    <mergeCell ref="D256:K256"/>
    <mergeCell ref="D253:K253"/>
    <mergeCell ref="D254:K254"/>
    <mergeCell ref="D251:K251"/>
    <mergeCell ref="D252:K252"/>
    <mergeCell ref="D249:K249"/>
    <mergeCell ref="D250:K250"/>
    <mergeCell ref="D247:K247"/>
    <mergeCell ref="D248:K248"/>
    <mergeCell ref="D245:K245"/>
    <mergeCell ref="D246:K246"/>
    <mergeCell ref="D243:K243"/>
    <mergeCell ref="D244:K244"/>
    <mergeCell ref="D241:K241"/>
    <mergeCell ref="D242:K242"/>
    <mergeCell ref="D239:K239"/>
    <mergeCell ref="D240:K240"/>
    <mergeCell ref="C237:D237"/>
    <mergeCell ref="E237:L237"/>
    <mergeCell ref="C238:D238"/>
    <mergeCell ref="E238:L238"/>
    <mergeCell ref="D235:K235"/>
    <mergeCell ref="D236:K236"/>
    <mergeCell ref="D233:K233"/>
    <mergeCell ref="D234:K234"/>
    <mergeCell ref="D231:K231"/>
    <mergeCell ref="D232:K232"/>
    <mergeCell ref="D229:K229"/>
    <mergeCell ref="D230:K230"/>
    <mergeCell ref="D227:K227"/>
    <mergeCell ref="D228:K228"/>
    <mergeCell ref="D225:K225"/>
    <mergeCell ref="D226:K226"/>
    <mergeCell ref="D223:K223"/>
    <mergeCell ref="C224:D224"/>
    <mergeCell ref="E224:L224"/>
    <mergeCell ref="D221:K221"/>
    <mergeCell ref="D222:K222"/>
    <mergeCell ref="D219:K219"/>
    <mergeCell ref="D220:K220"/>
    <mergeCell ref="D217:K217"/>
    <mergeCell ref="D218:K218"/>
    <mergeCell ref="D215:K215"/>
    <mergeCell ref="D216:K216"/>
    <mergeCell ref="C213:D213"/>
    <mergeCell ref="E213:L213"/>
    <mergeCell ref="D214:K214"/>
    <mergeCell ref="D211:K211"/>
    <mergeCell ref="D212:K212"/>
    <mergeCell ref="D209:K209"/>
    <mergeCell ref="D210:K210"/>
    <mergeCell ref="D207:K207"/>
    <mergeCell ref="D208:K208"/>
    <mergeCell ref="D205:K205"/>
    <mergeCell ref="D206:K206"/>
    <mergeCell ref="D203:K203"/>
    <mergeCell ref="D204:K204"/>
    <mergeCell ref="D201:K201"/>
    <mergeCell ref="D202:K202"/>
    <mergeCell ref="D199:K199"/>
    <mergeCell ref="D200:K200"/>
    <mergeCell ref="D197:K197"/>
    <mergeCell ref="D198:K198"/>
    <mergeCell ref="D195:K195"/>
    <mergeCell ref="D196:K196"/>
    <mergeCell ref="D193:K193"/>
    <mergeCell ref="D194:K194"/>
    <mergeCell ref="D191:K191"/>
    <mergeCell ref="D192:K192"/>
    <mergeCell ref="D189:K189"/>
    <mergeCell ref="D190:K190"/>
    <mergeCell ref="D187:K187"/>
    <mergeCell ref="D188:K188"/>
    <mergeCell ref="C185:D185"/>
    <mergeCell ref="E185:L185"/>
    <mergeCell ref="D186:K186"/>
    <mergeCell ref="D183:K183"/>
    <mergeCell ref="C184:D184"/>
    <mergeCell ref="E184:L184"/>
    <mergeCell ref="D181:K181"/>
    <mergeCell ref="D182:K182"/>
    <mergeCell ref="D179:K179"/>
    <mergeCell ref="D180:K180"/>
    <mergeCell ref="D177:K177"/>
    <mergeCell ref="D178:K178"/>
    <mergeCell ref="D175:K175"/>
    <mergeCell ref="D176:K176"/>
    <mergeCell ref="D173:K173"/>
    <mergeCell ref="C174:D174"/>
    <mergeCell ref="E174:L174"/>
    <mergeCell ref="D171:K171"/>
    <mergeCell ref="D172:K172"/>
    <mergeCell ref="D169:K169"/>
    <mergeCell ref="D170:K170"/>
    <mergeCell ref="D167:K167"/>
    <mergeCell ref="D168:K168"/>
    <mergeCell ref="D165:K165"/>
    <mergeCell ref="D166:K166"/>
    <mergeCell ref="D163:K163"/>
    <mergeCell ref="C164:D164"/>
    <mergeCell ref="E164:L164"/>
    <mergeCell ref="D161:K161"/>
    <mergeCell ref="D162:K162"/>
    <mergeCell ref="D159:K159"/>
    <mergeCell ref="D160:K160"/>
    <mergeCell ref="D157:K157"/>
    <mergeCell ref="D158:K158"/>
    <mergeCell ref="D155:K155"/>
    <mergeCell ref="D156:K156"/>
    <mergeCell ref="D153:K153"/>
    <mergeCell ref="D154:K154"/>
    <mergeCell ref="D151:K151"/>
    <mergeCell ref="D152:K152"/>
    <mergeCell ref="D149:K149"/>
    <mergeCell ref="D150:K150"/>
    <mergeCell ref="D147:K147"/>
    <mergeCell ref="D148:K148"/>
    <mergeCell ref="D145:K145"/>
    <mergeCell ref="D146:K146"/>
    <mergeCell ref="D143:K143"/>
    <mergeCell ref="D144:K144"/>
    <mergeCell ref="D141:K141"/>
    <mergeCell ref="D142:K142"/>
    <mergeCell ref="D139:K139"/>
    <mergeCell ref="D140:K140"/>
    <mergeCell ref="D137:K137"/>
    <mergeCell ref="D138:K138"/>
    <mergeCell ref="D135:K135"/>
    <mergeCell ref="D136:K136"/>
    <mergeCell ref="C133:D133"/>
    <mergeCell ref="E133:L133"/>
    <mergeCell ref="C134:D134"/>
    <mergeCell ref="E134:L134"/>
    <mergeCell ref="D131:K131"/>
    <mergeCell ref="D132:K132"/>
    <mergeCell ref="D129:K129"/>
    <mergeCell ref="D130:K130"/>
    <mergeCell ref="D127:K127"/>
    <mergeCell ref="D128:K128"/>
    <mergeCell ref="D125:K125"/>
    <mergeCell ref="D126:K126"/>
    <mergeCell ref="D123:K123"/>
    <mergeCell ref="D124:K124"/>
    <mergeCell ref="D121:K121"/>
    <mergeCell ref="D122:K122"/>
    <mergeCell ref="D119:K119"/>
    <mergeCell ref="C120:D120"/>
    <mergeCell ref="E120:L120"/>
    <mergeCell ref="D117:K117"/>
    <mergeCell ref="D118:K118"/>
    <mergeCell ref="D115:K115"/>
    <mergeCell ref="D116:K116"/>
    <mergeCell ref="D113:K113"/>
    <mergeCell ref="D114:K114"/>
    <mergeCell ref="D111:K111"/>
    <mergeCell ref="D112:K112"/>
    <mergeCell ref="D109:K109"/>
    <mergeCell ref="D110:K110"/>
    <mergeCell ref="D107:K107"/>
    <mergeCell ref="D108:K108"/>
    <mergeCell ref="D105:K105"/>
    <mergeCell ref="D106:K106"/>
    <mergeCell ref="D103:K103"/>
    <mergeCell ref="C104:D104"/>
    <mergeCell ref="E104:L104"/>
    <mergeCell ref="D101:K101"/>
    <mergeCell ref="D102:K102"/>
    <mergeCell ref="D99:K99"/>
    <mergeCell ref="D100:K100"/>
    <mergeCell ref="D97:K97"/>
    <mergeCell ref="D98:K98"/>
    <mergeCell ref="D95:K95"/>
    <mergeCell ref="D96:K96"/>
    <mergeCell ref="D93:K93"/>
    <mergeCell ref="D94:K94"/>
    <mergeCell ref="D91:K91"/>
    <mergeCell ref="D92:K92"/>
    <mergeCell ref="D89:K89"/>
    <mergeCell ref="D90:K90"/>
    <mergeCell ref="D87:K87"/>
    <mergeCell ref="D88:K88"/>
    <mergeCell ref="D85:K85"/>
    <mergeCell ref="D86:K86"/>
    <mergeCell ref="D83:K83"/>
    <mergeCell ref="D84:K84"/>
    <mergeCell ref="D81:K81"/>
    <mergeCell ref="D82:K82"/>
    <mergeCell ref="D79:K79"/>
    <mergeCell ref="D80:K80"/>
    <mergeCell ref="D77:K77"/>
    <mergeCell ref="D78:K78"/>
    <mergeCell ref="D75:K75"/>
    <mergeCell ref="D76:K76"/>
    <mergeCell ref="C73:D73"/>
    <mergeCell ref="E73:L73"/>
    <mergeCell ref="C74:D74"/>
    <mergeCell ref="E74:L74"/>
    <mergeCell ref="D71:K71"/>
    <mergeCell ref="D72:K72"/>
    <mergeCell ref="D69:K69"/>
    <mergeCell ref="D70:K70"/>
    <mergeCell ref="D67:K67"/>
    <mergeCell ref="D68:K68"/>
    <mergeCell ref="D65:K65"/>
    <mergeCell ref="D66:K66"/>
    <mergeCell ref="D63:K63"/>
    <mergeCell ref="D64:K64"/>
    <mergeCell ref="D61:K61"/>
    <mergeCell ref="D62:K62"/>
    <mergeCell ref="D59:K59"/>
    <mergeCell ref="C60:D60"/>
    <mergeCell ref="E60:L60"/>
    <mergeCell ref="D57:K57"/>
    <mergeCell ref="D58:K58"/>
    <mergeCell ref="D55:K55"/>
    <mergeCell ref="D56:K56"/>
    <mergeCell ref="D53:K53"/>
    <mergeCell ref="D54:K54"/>
    <mergeCell ref="D51:K51"/>
    <mergeCell ref="D52:K52"/>
    <mergeCell ref="D49:K49"/>
    <mergeCell ref="D50:K50"/>
    <mergeCell ref="D47:K47"/>
    <mergeCell ref="D48:K48"/>
    <mergeCell ref="D45:K45"/>
    <mergeCell ref="C46:D46"/>
    <mergeCell ref="E46:L46"/>
    <mergeCell ref="D43:K43"/>
    <mergeCell ref="D44:K44"/>
    <mergeCell ref="D41:K41"/>
    <mergeCell ref="D42:K42"/>
    <mergeCell ref="D39:K39"/>
    <mergeCell ref="D40:K40"/>
    <mergeCell ref="D37:K37"/>
    <mergeCell ref="D38:K38"/>
    <mergeCell ref="D35:K35"/>
    <mergeCell ref="D36:K36"/>
    <mergeCell ref="D33:K33"/>
    <mergeCell ref="D34:K34"/>
    <mergeCell ref="D31:K31"/>
    <mergeCell ref="D32:K32"/>
    <mergeCell ref="D29:K29"/>
    <mergeCell ref="D30:K30"/>
    <mergeCell ref="D27:K27"/>
    <mergeCell ref="D28:K28"/>
    <mergeCell ref="D25:K25"/>
    <mergeCell ref="D26:K26"/>
    <mergeCell ref="D23:K23"/>
    <mergeCell ref="D24:K24"/>
    <mergeCell ref="D21:K21"/>
    <mergeCell ref="D22:K22"/>
    <mergeCell ref="C11:D11"/>
    <mergeCell ref="E11:L11"/>
    <mergeCell ref="N8:O8"/>
    <mergeCell ref="D19:K19"/>
    <mergeCell ref="D20:K20"/>
    <mergeCell ref="C12:D12"/>
    <mergeCell ref="E12:L12"/>
    <mergeCell ref="D17:K17"/>
    <mergeCell ref="D18:K18"/>
    <mergeCell ref="D15:K15"/>
    <mergeCell ref="D16:K16"/>
    <mergeCell ref="D13:K13"/>
    <mergeCell ref="D14:K14"/>
    <mergeCell ref="D10:K10"/>
    <mergeCell ref="E2:J2"/>
    <mergeCell ref="E3:J3"/>
    <mergeCell ref="A8:A9"/>
    <mergeCell ref="B8:B9"/>
    <mergeCell ref="C8:C9"/>
    <mergeCell ref="L8:L9"/>
    <mergeCell ref="M8:M9"/>
    <mergeCell ref="J4:M4"/>
    <mergeCell ref="J6:M6"/>
    <mergeCell ref="J7:L7"/>
    <mergeCell ref="D8:K9"/>
  </mergeCells>
  <pageMargins left="0.23622047244094491" right="0.23622047244094491" top="0.74803149606299213" bottom="0.74803149606299213" header="0.31496062992125984" footer="0.31496062992125984"/>
  <pageSetup scale="63" orientation="landscape" horizontalDpi="0" verticalDpi="0" r:id="rId1"/>
  <headerFooter alignWithMargins="0">
    <oddFooter>&amp;L&amp;8&amp;F&amp;C&amp;8&amp;A&amp;R&amp;8&amp;P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0"/>
  <sheetViews>
    <sheetView view="pageLayout" zoomScale="174" zoomScaleNormal="100" zoomScalePageLayoutView="174" workbookViewId="0">
      <selection activeCell="M19" sqref="M19"/>
    </sheetView>
  </sheetViews>
  <sheetFormatPr baseColWidth="10" defaultColWidth="6" defaultRowHeight="13"/>
  <cols>
    <col min="1" max="1" width="5.6640625" style="86" bestFit="1" customWidth="1"/>
    <col min="2" max="2" width="26" bestFit="1" customWidth="1"/>
    <col min="3" max="3" width="12.83203125" style="70" bestFit="1" customWidth="1"/>
    <col min="4" max="4" width="12.33203125" customWidth="1"/>
    <col min="5" max="5" width="19.6640625" customWidth="1"/>
    <col min="6" max="6" width="12.33203125" customWidth="1"/>
    <col min="7" max="7" width="14.5" customWidth="1"/>
    <col min="8" max="10" width="12.33203125" customWidth="1"/>
    <col min="11" max="11" width="17" customWidth="1"/>
    <col min="12" max="12" width="9" bestFit="1" customWidth="1"/>
    <col min="13" max="16" width="10.6640625" customWidth="1"/>
  </cols>
  <sheetData>
    <row r="1" spans="1:16">
      <c r="A1" s="79"/>
      <c r="B1" s="50"/>
      <c r="C1" s="66"/>
      <c r="D1" s="50"/>
      <c r="E1" s="50"/>
      <c r="F1" s="50"/>
      <c r="G1" s="50"/>
      <c r="H1" s="50"/>
      <c r="I1" s="50"/>
      <c r="J1" s="50"/>
      <c r="K1" s="50"/>
      <c r="L1" s="50"/>
      <c r="M1" s="50"/>
      <c r="N1" s="50"/>
      <c r="O1" s="50"/>
      <c r="P1" s="51"/>
    </row>
    <row r="2" spans="1:16" ht="32.25" customHeight="1">
      <c r="A2" s="80"/>
      <c r="B2" s="54"/>
      <c r="C2" s="67"/>
      <c r="D2" s="54"/>
      <c r="E2" s="54"/>
      <c r="F2" s="54"/>
      <c r="G2" s="219" t="s">
        <v>0</v>
      </c>
      <c r="H2" s="219"/>
      <c r="I2" s="219"/>
      <c r="J2" s="219"/>
      <c r="K2" s="54"/>
      <c r="L2" s="54"/>
      <c r="M2" s="54"/>
      <c r="N2" s="54"/>
      <c r="O2" s="54"/>
      <c r="P2" s="55"/>
    </row>
    <row r="3" spans="1:16">
      <c r="A3" s="80"/>
      <c r="B3" s="54"/>
      <c r="C3" s="67"/>
      <c r="D3" s="54"/>
      <c r="E3" s="54"/>
      <c r="F3" s="222" t="s">
        <v>1</v>
      </c>
      <c r="G3" s="222"/>
      <c r="H3" s="222"/>
      <c r="I3" s="222"/>
      <c r="J3" s="222"/>
      <c r="K3" s="54"/>
      <c r="L3" s="54"/>
      <c r="M3" s="54"/>
      <c r="N3" s="54"/>
      <c r="O3" s="54"/>
      <c r="P3" s="55"/>
    </row>
    <row r="4" spans="1:16" ht="19.5" customHeight="1">
      <c r="A4" s="80"/>
      <c r="B4" s="54"/>
      <c r="C4" s="67"/>
      <c r="D4" s="54"/>
      <c r="E4" s="54"/>
      <c r="F4" s="54"/>
      <c r="G4" s="54"/>
      <c r="H4" s="54"/>
      <c r="I4" s="54"/>
      <c r="J4" s="220" t="s">
        <v>2</v>
      </c>
      <c r="K4" s="220"/>
      <c r="L4" s="220"/>
      <c r="M4" s="220"/>
      <c r="N4" s="54"/>
      <c r="O4" s="54"/>
      <c r="P4" s="55"/>
    </row>
    <row r="5" spans="1:16">
      <c r="A5" s="61" t="s">
        <v>3</v>
      </c>
      <c r="B5" s="220" t="s">
        <v>855</v>
      </c>
      <c r="C5" s="220"/>
      <c r="D5" s="220"/>
      <c r="E5" s="220"/>
      <c r="F5" s="220"/>
      <c r="G5" s="220"/>
      <c r="H5" s="220"/>
      <c r="I5" s="54"/>
      <c r="J5" s="54"/>
      <c r="K5" s="54"/>
      <c r="L5" s="54"/>
      <c r="M5" s="54"/>
      <c r="N5" s="54"/>
      <c r="O5" s="54"/>
      <c r="P5" s="55"/>
    </row>
    <row r="6" spans="1:16">
      <c r="A6" s="80"/>
      <c r="B6" s="54"/>
      <c r="C6" s="67"/>
      <c r="D6" s="54"/>
      <c r="E6" s="54"/>
      <c r="F6" s="54"/>
      <c r="G6" s="54"/>
      <c r="H6" s="54"/>
      <c r="I6" s="54"/>
      <c r="J6" s="220" t="s">
        <v>5</v>
      </c>
      <c r="K6" s="220"/>
      <c r="L6" s="220"/>
      <c r="M6" s="220"/>
      <c r="N6" s="54"/>
      <c r="O6" s="54"/>
      <c r="P6" s="55"/>
    </row>
    <row r="7" spans="1:16">
      <c r="A7" s="81"/>
      <c r="B7" s="58"/>
      <c r="C7" s="68"/>
      <c r="D7" s="58"/>
      <c r="E7" s="58"/>
      <c r="F7" s="58"/>
      <c r="G7" s="58"/>
      <c r="H7" s="58"/>
      <c r="I7" s="58"/>
      <c r="J7" s="221" t="s">
        <v>6</v>
      </c>
      <c r="K7" s="221"/>
      <c r="L7" s="221"/>
      <c r="M7" s="58"/>
      <c r="N7" s="58"/>
      <c r="O7" s="58"/>
      <c r="P7" s="59"/>
    </row>
    <row r="8" spans="1:16">
      <c r="A8" s="199" t="s">
        <v>7</v>
      </c>
      <c r="B8" s="201" t="s">
        <v>8</v>
      </c>
      <c r="C8" s="203" t="s">
        <v>9</v>
      </c>
      <c r="D8" s="225" t="s">
        <v>10</v>
      </c>
      <c r="E8" s="226"/>
      <c r="F8" s="226"/>
      <c r="G8" s="226"/>
      <c r="H8" s="226"/>
      <c r="I8" s="226"/>
      <c r="J8" s="226"/>
      <c r="K8" s="227"/>
      <c r="L8" s="205" t="s">
        <v>11</v>
      </c>
      <c r="M8" s="205" t="s">
        <v>12</v>
      </c>
      <c r="N8" s="207" t="s">
        <v>13</v>
      </c>
      <c r="O8" s="207"/>
      <c r="P8" s="41"/>
    </row>
    <row r="9" spans="1:16" ht="28">
      <c r="A9" s="200"/>
      <c r="B9" s="202"/>
      <c r="C9" s="204"/>
      <c r="D9" s="228"/>
      <c r="E9" s="229"/>
      <c r="F9" s="229"/>
      <c r="G9" s="229"/>
      <c r="H9" s="229"/>
      <c r="I9" s="229"/>
      <c r="J9" s="229"/>
      <c r="K9" s="230"/>
      <c r="L9" s="206"/>
      <c r="M9" s="206"/>
      <c r="N9" s="32" t="s">
        <v>14</v>
      </c>
      <c r="O9" s="32" t="s">
        <v>15</v>
      </c>
      <c r="P9" s="3" t="s">
        <v>16</v>
      </c>
    </row>
    <row r="10" spans="1:16" ht="16">
      <c r="A10" s="82" t="s">
        <v>17</v>
      </c>
      <c r="B10" s="133"/>
      <c r="C10" s="72" t="s">
        <v>18</v>
      </c>
      <c r="D10" s="231" t="s">
        <v>855</v>
      </c>
      <c r="E10" s="231"/>
      <c r="F10" s="231"/>
      <c r="G10" s="231"/>
      <c r="H10" s="231"/>
      <c r="I10" s="231"/>
      <c r="J10" s="231"/>
      <c r="K10" s="231"/>
      <c r="L10" s="231"/>
      <c r="M10" s="133"/>
      <c r="N10" s="4"/>
      <c r="O10" s="4"/>
      <c r="P10" s="5"/>
    </row>
    <row r="11" spans="1:16">
      <c r="A11" s="83" t="s">
        <v>17</v>
      </c>
      <c r="B11" s="138"/>
      <c r="C11" s="223" t="s">
        <v>856</v>
      </c>
      <c r="D11" s="223"/>
      <c r="E11" s="224" t="s">
        <v>857</v>
      </c>
      <c r="F11" s="224"/>
      <c r="G11" s="224"/>
      <c r="H11" s="224"/>
      <c r="I11" s="224"/>
      <c r="J11" s="224"/>
      <c r="K11" s="224"/>
      <c r="L11" s="224"/>
      <c r="M11" s="138"/>
      <c r="N11" s="7"/>
      <c r="O11" s="7"/>
      <c r="P11" s="8"/>
    </row>
    <row r="12" spans="1:16">
      <c r="A12" s="84" t="s">
        <v>17</v>
      </c>
      <c r="B12" s="137"/>
      <c r="C12" s="218" t="s">
        <v>858</v>
      </c>
      <c r="D12" s="218"/>
      <c r="E12" s="216" t="s">
        <v>859</v>
      </c>
      <c r="F12" s="216"/>
      <c r="G12" s="216"/>
      <c r="H12" s="216"/>
      <c r="I12" s="216"/>
      <c r="J12" s="216"/>
      <c r="K12" s="216"/>
      <c r="L12" s="216"/>
      <c r="M12" s="137"/>
      <c r="N12" s="1"/>
      <c r="O12" s="1"/>
      <c r="P12" s="20"/>
    </row>
    <row r="13" spans="1:16" ht="38.25" customHeight="1">
      <c r="A13" s="26">
        <v>1</v>
      </c>
      <c r="B13" s="9"/>
      <c r="C13" s="137" t="s">
        <v>860</v>
      </c>
      <c r="D13" s="217" t="s">
        <v>861</v>
      </c>
      <c r="E13" s="217"/>
      <c r="F13" s="217"/>
      <c r="G13" s="217"/>
      <c r="H13" s="217"/>
      <c r="I13" s="217"/>
      <c r="J13" s="217"/>
      <c r="K13" s="217"/>
      <c r="L13" s="33" t="s">
        <v>31</v>
      </c>
      <c r="M13" s="10">
        <v>59449</v>
      </c>
      <c r="N13" s="1"/>
      <c r="O13" s="1"/>
      <c r="P13" s="182">
        <f>IF(L13&gt;0,M13*N13,"")</f>
        <v>0</v>
      </c>
    </row>
    <row r="14" spans="1:16" ht="25.5" customHeight="1">
      <c r="A14" s="26">
        <v>2</v>
      </c>
      <c r="B14" s="9"/>
      <c r="C14" s="137" t="s">
        <v>75</v>
      </c>
      <c r="D14" s="217" t="s">
        <v>76</v>
      </c>
      <c r="E14" s="217"/>
      <c r="F14" s="217"/>
      <c r="G14" s="217"/>
      <c r="H14" s="217"/>
      <c r="I14" s="217"/>
      <c r="J14" s="217"/>
      <c r="K14" s="217"/>
      <c r="L14" s="33" t="s">
        <v>31</v>
      </c>
      <c r="M14" s="10">
        <v>59449</v>
      </c>
      <c r="N14" s="1"/>
      <c r="O14" s="1"/>
      <c r="P14" s="182">
        <f t="shared" ref="P14:P59" si="0">IF(L14&gt;0,M14*N14,"")</f>
        <v>0</v>
      </c>
    </row>
    <row r="15" spans="1:16" ht="25.5" customHeight="1">
      <c r="A15" s="26">
        <v>3</v>
      </c>
      <c r="B15" s="9"/>
      <c r="C15" s="137" t="s">
        <v>77</v>
      </c>
      <c r="D15" s="217" t="s">
        <v>78</v>
      </c>
      <c r="E15" s="217"/>
      <c r="F15" s="217"/>
      <c r="G15" s="217"/>
      <c r="H15" s="217"/>
      <c r="I15" s="217"/>
      <c r="J15" s="217"/>
      <c r="K15" s="217"/>
      <c r="L15" s="33" t="s">
        <v>72</v>
      </c>
      <c r="M15" s="10">
        <v>297245</v>
      </c>
      <c r="N15" s="1"/>
      <c r="O15" s="1"/>
      <c r="P15" s="182">
        <f t="shared" si="0"/>
        <v>0</v>
      </c>
    </row>
    <row r="16" spans="1:16">
      <c r="A16" s="84" t="s">
        <v>17</v>
      </c>
      <c r="B16" s="137"/>
      <c r="C16" s="218" t="s">
        <v>862</v>
      </c>
      <c r="D16" s="218"/>
      <c r="E16" s="216" t="s">
        <v>863</v>
      </c>
      <c r="F16" s="216"/>
      <c r="G16" s="216"/>
      <c r="H16" s="216"/>
      <c r="I16" s="216"/>
      <c r="J16" s="216"/>
      <c r="K16" s="216"/>
      <c r="L16" s="216"/>
      <c r="M16" s="137"/>
      <c r="N16" s="1"/>
      <c r="O16" s="1"/>
      <c r="P16" s="182" t="str">
        <f t="shared" si="0"/>
        <v/>
      </c>
    </row>
    <row r="17" spans="1:16">
      <c r="A17" s="26">
        <v>4</v>
      </c>
      <c r="B17" s="9"/>
      <c r="C17" s="137" t="s">
        <v>864</v>
      </c>
      <c r="D17" s="217" t="s">
        <v>865</v>
      </c>
      <c r="E17" s="217"/>
      <c r="F17" s="217"/>
      <c r="G17" s="217"/>
      <c r="H17" s="217"/>
      <c r="I17" s="217"/>
      <c r="J17" s="217"/>
      <c r="K17" s="217"/>
      <c r="L17" s="33" t="s">
        <v>31</v>
      </c>
      <c r="M17" s="10">
        <v>941.88</v>
      </c>
      <c r="N17" s="1"/>
      <c r="O17" s="1"/>
      <c r="P17" s="182">
        <f t="shared" si="0"/>
        <v>0</v>
      </c>
    </row>
    <row r="18" spans="1:16">
      <c r="A18" s="26">
        <v>5</v>
      </c>
      <c r="B18" s="9"/>
      <c r="C18" s="137" t="s">
        <v>866</v>
      </c>
      <c r="D18" s="217" t="s">
        <v>867</v>
      </c>
      <c r="E18" s="217"/>
      <c r="F18" s="217"/>
      <c r="G18" s="217"/>
      <c r="H18" s="217"/>
      <c r="I18" s="217"/>
      <c r="J18" s="217"/>
      <c r="K18" s="217"/>
      <c r="L18" s="33" t="s">
        <v>177</v>
      </c>
      <c r="M18" s="10">
        <v>267568.3</v>
      </c>
      <c r="N18" s="1"/>
      <c r="O18" s="1"/>
      <c r="P18" s="182">
        <f t="shared" si="0"/>
        <v>0</v>
      </c>
    </row>
    <row r="19" spans="1:16">
      <c r="A19" s="26">
        <v>6</v>
      </c>
      <c r="B19" s="9"/>
      <c r="C19" s="137" t="s">
        <v>868</v>
      </c>
      <c r="D19" s="217" t="s">
        <v>869</v>
      </c>
      <c r="E19" s="217"/>
      <c r="F19" s="217"/>
      <c r="G19" s="217"/>
      <c r="H19" s="217"/>
      <c r="I19" s="217"/>
      <c r="J19" s="217"/>
      <c r="K19" s="217"/>
      <c r="L19" s="33" t="s">
        <v>55</v>
      </c>
      <c r="M19" s="10">
        <v>6280.9459999999999</v>
      </c>
      <c r="N19" s="1"/>
      <c r="O19" s="1"/>
      <c r="P19" s="182">
        <f t="shared" si="0"/>
        <v>0</v>
      </c>
    </row>
    <row r="20" spans="1:16" ht="63.75" customHeight="1">
      <c r="A20" s="26">
        <v>7</v>
      </c>
      <c r="B20" s="9"/>
      <c r="C20" s="137" t="s">
        <v>870</v>
      </c>
      <c r="D20" s="217" t="s">
        <v>871</v>
      </c>
      <c r="E20" s="217"/>
      <c r="F20" s="217"/>
      <c r="G20" s="217"/>
      <c r="H20" s="217"/>
      <c r="I20" s="217"/>
      <c r="J20" s="217"/>
      <c r="K20" s="217"/>
      <c r="L20" s="33" t="s">
        <v>55</v>
      </c>
      <c r="M20" s="10">
        <v>6280.9459999999999</v>
      </c>
      <c r="N20" s="1"/>
      <c r="O20" s="1"/>
      <c r="P20" s="182">
        <f t="shared" si="0"/>
        <v>0</v>
      </c>
    </row>
    <row r="21" spans="1:16">
      <c r="A21" s="84" t="s">
        <v>17</v>
      </c>
      <c r="B21" s="137"/>
      <c r="C21" s="218" t="s">
        <v>872</v>
      </c>
      <c r="D21" s="218"/>
      <c r="E21" s="216" t="s">
        <v>873</v>
      </c>
      <c r="F21" s="216"/>
      <c r="G21" s="216"/>
      <c r="H21" s="216"/>
      <c r="I21" s="216"/>
      <c r="J21" s="216"/>
      <c r="K21" s="216"/>
      <c r="L21" s="216"/>
      <c r="M21" s="137"/>
      <c r="N21" s="1"/>
      <c r="O21" s="1"/>
      <c r="P21" s="182" t="str">
        <f t="shared" si="0"/>
        <v/>
      </c>
    </row>
    <row r="22" spans="1:16">
      <c r="A22" s="26">
        <v>8</v>
      </c>
      <c r="B22" s="9"/>
      <c r="C22" s="137" t="s">
        <v>874</v>
      </c>
      <c r="D22" s="217" t="s">
        <v>875</v>
      </c>
      <c r="E22" s="217"/>
      <c r="F22" s="217"/>
      <c r="G22" s="217"/>
      <c r="H22" s="217"/>
      <c r="I22" s="217"/>
      <c r="J22" s="217"/>
      <c r="K22" s="217"/>
      <c r="L22" s="33" t="s">
        <v>55</v>
      </c>
      <c r="M22" s="10">
        <v>6778.7139999999999</v>
      </c>
      <c r="N22" s="1"/>
      <c r="O22" s="1"/>
      <c r="P22" s="182">
        <f t="shared" si="0"/>
        <v>0</v>
      </c>
    </row>
    <row r="23" spans="1:16" ht="25.5" customHeight="1">
      <c r="A23" s="26">
        <v>9</v>
      </c>
      <c r="B23" s="9"/>
      <c r="C23" s="137" t="s">
        <v>876</v>
      </c>
      <c r="D23" s="217" t="s">
        <v>877</v>
      </c>
      <c r="E23" s="217"/>
      <c r="F23" s="217"/>
      <c r="G23" s="217"/>
      <c r="H23" s="217"/>
      <c r="I23" s="217"/>
      <c r="J23" s="217"/>
      <c r="K23" s="217"/>
      <c r="L23" s="33" t="s">
        <v>31</v>
      </c>
      <c r="M23" s="10">
        <v>1896.3520000000001</v>
      </c>
      <c r="N23" s="1"/>
      <c r="O23" s="1"/>
      <c r="P23" s="182">
        <f t="shared" si="0"/>
        <v>0</v>
      </c>
    </row>
    <row r="24" spans="1:16">
      <c r="A24" s="84" t="s">
        <v>17</v>
      </c>
      <c r="B24" s="137"/>
      <c r="C24" s="218" t="s">
        <v>878</v>
      </c>
      <c r="D24" s="218"/>
      <c r="E24" s="216" t="s">
        <v>879</v>
      </c>
      <c r="F24" s="216"/>
      <c r="G24" s="216"/>
      <c r="H24" s="216"/>
      <c r="I24" s="216"/>
      <c r="J24" s="216"/>
      <c r="K24" s="216"/>
      <c r="L24" s="216"/>
      <c r="M24" s="137"/>
      <c r="N24" s="1"/>
      <c r="O24" s="1"/>
      <c r="P24" s="182" t="str">
        <f t="shared" si="0"/>
        <v/>
      </c>
    </row>
    <row r="25" spans="1:16" ht="63.75" customHeight="1">
      <c r="A25" s="26">
        <v>10</v>
      </c>
      <c r="B25" s="9"/>
      <c r="C25" s="137" t="s">
        <v>870</v>
      </c>
      <c r="D25" s="217" t="s">
        <v>871</v>
      </c>
      <c r="E25" s="217"/>
      <c r="F25" s="217"/>
      <c r="G25" s="217"/>
      <c r="H25" s="217"/>
      <c r="I25" s="217"/>
      <c r="J25" s="217"/>
      <c r="K25" s="217"/>
      <c r="L25" s="33" t="s">
        <v>55</v>
      </c>
      <c r="M25" s="10">
        <v>6280.9459999999999</v>
      </c>
      <c r="N25" s="1"/>
      <c r="O25" s="1"/>
      <c r="P25" s="182">
        <f t="shared" si="0"/>
        <v>0</v>
      </c>
    </row>
    <row r="26" spans="1:16" ht="25.5" customHeight="1">
      <c r="A26" s="26">
        <v>11</v>
      </c>
      <c r="B26" s="9"/>
      <c r="C26" s="137" t="s">
        <v>880</v>
      </c>
      <c r="D26" s="217" t="s">
        <v>881</v>
      </c>
      <c r="E26" s="217"/>
      <c r="F26" s="217"/>
      <c r="G26" s="217"/>
      <c r="H26" s="217"/>
      <c r="I26" s="217"/>
      <c r="J26" s="217"/>
      <c r="K26" s="217"/>
      <c r="L26" s="33" t="s">
        <v>59</v>
      </c>
      <c r="M26" s="10">
        <v>260.05500000000001</v>
      </c>
      <c r="N26" s="1"/>
      <c r="O26" s="1"/>
      <c r="P26" s="182">
        <f t="shared" si="0"/>
        <v>0</v>
      </c>
    </row>
    <row r="27" spans="1:16" ht="25.5" customHeight="1">
      <c r="A27" s="26">
        <v>12</v>
      </c>
      <c r="B27" s="9"/>
      <c r="C27" s="137" t="s">
        <v>882</v>
      </c>
      <c r="D27" s="217" t="s">
        <v>883</v>
      </c>
      <c r="E27" s="217"/>
      <c r="F27" s="217"/>
      <c r="G27" s="217"/>
      <c r="H27" s="217"/>
      <c r="I27" s="217"/>
      <c r="J27" s="217"/>
      <c r="K27" s="217"/>
      <c r="L27" s="33" t="s">
        <v>59</v>
      </c>
      <c r="M27" s="10">
        <v>568.52099999999996</v>
      </c>
      <c r="N27" s="1"/>
      <c r="O27" s="1"/>
      <c r="P27" s="182">
        <f t="shared" si="0"/>
        <v>0</v>
      </c>
    </row>
    <row r="28" spans="1:16" ht="25.5" customHeight="1">
      <c r="A28" s="26">
        <v>13</v>
      </c>
      <c r="B28" s="9"/>
      <c r="C28" s="137" t="s">
        <v>884</v>
      </c>
      <c r="D28" s="217" t="s">
        <v>885</v>
      </c>
      <c r="E28" s="217"/>
      <c r="F28" s="217"/>
      <c r="G28" s="217"/>
      <c r="H28" s="217"/>
      <c r="I28" s="217"/>
      <c r="J28" s="217"/>
      <c r="K28" s="217"/>
      <c r="L28" s="33" t="s">
        <v>59</v>
      </c>
      <c r="M28" s="10">
        <v>520.11</v>
      </c>
      <c r="N28" s="1"/>
      <c r="O28" s="1"/>
      <c r="P28" s="182">
        <f t="shared" si="0"/>
        <v>0</v>
      </c>
    </row>
    <row r="29" spans="1:16">
      <c r="A29" s="26">
        <v>14</v>
      </c>
      <c r="B29" s="9"/>
      <c r="C29" s="137" t="s">
        <v>886</v>
      </c>
      <c r="D29" s="217" t="s">
        <v>887</v>
      </c>
      <c r="E29" s="217"/>
      <c r="F29" s="217"/>
      <c r="G29" s="217"/>
      <c r="H29" s="217"/>
      <c r="I29" s="217"/>
      <c r="J29" s="217"/>
      <c r="K29" s="217"/>
      <c r="L29" s="33" t="s">
        <v>200</v>
      </c>
      <c r="M29" s="10">
        <v>10.401999999999999</v>
      </c>
      <c r="N29" s="1"/>
      <c r="O29" s="1"/>
      <c r="P29" s="182">
        <f t="shared" si="0"/>
        <v>0</v>
      </c>
    </row>
    <row r="30" spans="1:16">
      <c r="A30" s="84" t="s">
        <v>17</v>
      </c>
      <c r="B30" s="137"/>
      <c r="C30" s="218" t="s">
        <v>888</v>
      </c>
      <c r="D30" s="218"/>
      <c r="E30" s="216" t="s">
        <v>889</v>
      </c>
      <c r="F30" s="216"/>
      <c r="G30" s="216"/>
      <c r="H30" s="216"/>
      <c r="I30" s="216"/>
      <c r="J30" s="216"/>
      <c r="K30" s="216"/>
      <c r="L30" s="216"/>
      <c r="M30" s="137"/>
      <c r="N30" s="1"/>
      <c r="O30" s="1"/>
      <c r="P30" s="182" t="str">
        <f t="shared" si="0"/>
        <v/>
      </c>
    </row>
    <row r="31" spans="1:16" ht="38.25" customHeight="1">
      <c r="A31" s="26">
        <v>15</v>
      </c>
      <c r="B31" s="9"/>
      <c r="C31" s="137" t="s">
        <v>890</v>
      </c>
      <c r="D31" s="217" t="s">
        <v>891</v>
      </c>
      <c r="E31" s="217"/>
      <c r="F31" s="217"/>
      <c r="G31" s="217"/>
      <c r="H31" s="217"/>
      <c r="I31" s="217"/>
      <c r="J31" s="217"/>
      <c r="K31" s="217"/>
      <c r="L31" s="33" t="s">
        <v>892</v>
      </c>
      <c r="M31" s="10">
        <v>356309.13699999999</v>
      </c>
      <c r="N31" s="1"/>
      <c r="O31" s="1"/>
      <c r="P31" s="182">
        <f t="shared" si="0"/>
        <v>0</v>
      </c>
    </row>
    <row r="32" spans="1:16">
      <c r="A32" s="84" t="s">
        <v>17</v>
      </c>
      <c r="B32" s="137"/>
      <c r="C32" s="218" t="s">
        <v>893</v>
      </c>
      <c r="D32" s="218"/>
      <c r="E32" s="216" t="s">
        <v>894</v>
      </c>
      <c r="F32" s="216"/>
      <c r="G32" s="216"/>
      <c r="H32" s="216"/>
      <c r="I32" s="216"/>
      <c r="J32" s="216"/>
      <c r="K32" s="216"/>
      <c r="L32" s="216"/>
      <c r="M32" s="137"/>
      <c r="N32" s="1"/>
      <c r="O32" s="1"/>
      <c r="P32" s="182" t="str">
        <f t="shared" si="0"/>
        <v/>
      </c>
    </row>
    <row r="33" spans="1:16">
      <c r="A33" s="84" t="s">
        <v>17</v>
      </c>
      <c r="B33" s="137"/>
      <c r="C33" s="218" t="s">
        <v>895</v>
      </c>
      <c r="D33" s="218"/>
      <c r="E33" s="216" t="s">
        <v>859</v>
      </c>
      <c r="F33" s="216"/>
      <c r="G33" s="216"/>
      <c r="H33" s="216"/>
      <c r="I33" s="216"/>
      <c r="J33" s="216"/>
      <c r="K33" s="216"/>
      <c r="L33" s="216"/>
      <c r="M33" s="137"/>
      <c r="N33" s="1"/>
      <c r="O33" s="1"/>
      <c r="P33" s="182" t="str">
        <f t="shared" si="0"/>
        <v/>
      </c>
    </row>
    <row r="34" spans="1:16" ht="38.25" customHeight="1">
      <c r="A34" s="26">
        <v>16</v>
      </c>
      <c r="B34" s="9"/>
      <c r="C34" s="137" t="s">
        <v>860</v>
      </c>
      <c r="D34" s="217" t="s">
        <v>861</v>
      </c>
      <c r="E34" s="217"/>
      <c r="F34" s="217"/>
      <c r="G34" s="217"/>
      <c r="H34" s="217"/>
      <c r="I34" s="217"/>
      <c r="J34" s="217"/>
      <c r="K34" s="217"/>
      <c r="L34" s="33" t="s">
        <v>31</v>
      </c>
      <c r="M34" s="10">
        <v>38826.521999999997</v>
      </c>
      <c r="N34" s="1"/>
      <c r="O34" s="1"/>
      <c r="P34" s="182">
        <f t="shared" si="0"/>
        <v>0</v>
      </c>
    </row>
    <row r="35" spans="1:16">
      <c r="A35" s="84" t="s">
        <v>17</v>
      </c>
      <c r="B35" s="137"/>
      <c r="C35" s="218" t="s">
        <v>896</v>
      </c>
      <c r="D35" s="218"/>
      <c r="E35" s="216" t="s">
        <v>863</v>
      </c>
      <c r="F35" s="216"/>
      <c r="G35" s="216"/>
      <c r="H35" s="216"/>
      <c r="I35" s="216"/>
      <c r="J35" s="216"/>
      <c r="K35" s="216"/>
      <c r="L35" s="216"/>
      <c r="M35" s="137"/>
      <c r="N35" s="1"/>
      <c r="O35" s="1"/>
      <c r="P35" s="182" t="str">
        <f t="shared" si="0"/>
        <v/>
      </c>
    </row>
    <row r="36" spans="1:16">
      <c r="A36" s="26">
        <v>17</v>
      </c>
      <c r="B36" s="9"/>
      <c r="C36" s="137" t="s">
        <v>864</v>
      </c>
      <c r="D36" s="217" t="s">
        <v>865</v>
      </c>
      <c r="E36" s="217"/>
      <c r="F36" s="217"/>
      <c r="G36" s="217"/>
      <c r="H36" s="217"/>
      <c r="I36" s="217"/>
      <c r="J36" s="217"/>
      <c r="K36" s="217"/>
      <c r="L36" s="33" t="s">
        <v>31</v>
      </c>
      <c r="M36" s="10">
        <v>1256.798</v>
      </c>
      <c r="N36" s="1"/>
      <c r="O36" s="1"/>
      <c r="P36" s="182">
        <f t="shared" si="0"/>
        <v>0</v>
      </c>
    </row>
    <row r="37" spans="1:16">
      <c r="A37" s="26">
        <v>18</v>
      </c>
      <c r="B37" s="9"/>
      <c r="C37" s="137" t="s">
        <v>866</v>
      </c>
      <c r="D37" s="217" t="s">
        <v>867</v>
      </c>
      <c r="E37" s="217"/>
      <c r="F37" s="217"/>
      <c r="G37" s="217"/>
      <c r="H37" s="217"/>
      <c r="I37" s="217"/>
      <c r="J37" s="217"/>
      <c r="K37" s="217"/>
      <c r="L37" s="33" t="s">
        <v>177</v>
      </c>
      <c r="M37" s="10">
        <v>357076.054</v>
      </c>
      <c r="N37" s="1"/>
      <c r="O37" s="1"/>
      <c r="P37" s="182">
        <f t="shared" si="0"/>
        <v>0</v>
      </c>
    </row>
    <row r="38" spans="1:16">
      <c r="A38" s="26">
        <v>19</v>
      </c>
      <c r="B38" s="9"/>
      <c r="C38" s="137" t="s">
        <v>868</v>
      </c>
      <c r="D38" s="217" t="s">
        <v>869</v>
      </c>
      <c r="E38" s="217"/>
      <c r="F38" s="217"/>
      <c r="G38" s="217"/>
      <c r="H38" s="217"/>
      <c r="I38" s="217"/>
      <c r="J38" s="217"/>
      <c r="K38" s="217"/>
      <c r="L38" s="33" t="s">
        <v>55</v>
      </c>
      <c r="M38" s="10">
        <v>8382.0669999999991</v>
      </c>
      <c r="N38" s="1"/>
      <c r="O38" s="1"/>
      <c r="P38" s="182">
        <f t="shared" si="0"/>
        <v>0</v>
      </c>
    </row>
    <row r="39" spans="1:16" ht="63.75" customHeight="1">
      <c r="A39" s="26">
        <v>20</v>
      </c>
      <c r="B39" s="9"/>
      <c r="C39" s="137" t="s">
        <v>870</v>
      </c>
      <c r="D39" s="217" t="s">
        <v>871</v>
      </c>
      <c r="E39" s="217"/>
      <c r="F39" s="217"/>
      <c r="G39" s="217"/>
      <c r="H39" s="217"/>
      <c r="I39" s="217"/>
      <c r="J39" s="217"/>
      <c r="K39" s="217"/>
      <c r="L39" s="33" t="s">
        <v>55</v>
      </c>
      <c r="M39" s="10">
        <v>8382.0669999999991</v>
      </c>
      <c r="N39" s="1"/>
      <c r="O39" s="1"/>
      <c r="P39" s="182">
        <f t="shared" si="0"/>
        <v>0</v>
      </c>
    </row>
    <row r="40" spans="1:16">
      <c r="A40" s="84" t="s">
        <v>17</v>
      </c>
      <c r="B40" s="137"/>
      <c r="C40" s="218" t="s">
        <v>897</v>
      </c>
      <c r="D40" s="218"/>
      <c r="E40" s="216" t="s">
        <v>873</v>
      </c>
      <c r="F40" s="216"/>
      <c r="G40" s="216"/>
      <c r="H40" s="216"/>
      <c r="I40" s="216"/>
      <c r="J40" s="216"/>
      <c r="K40" s="216"/>
      <c r="L40" s="216"/>
      <c r="M40" s="137"/>
      <c r="N40" s="1"/>
      <c r="O40" s="1"/>
      <c r="P40" s="182" t="str">
        <f t="shared" si="0"/>
        <v/>
      </c>
    </row>
    <row r="41" spans="1:16">
      <c r="A41" s="26">
        <v>21</v>
      </c>
      <c r="B41" s="9"/>
      <c r="C41" s="137" t="s">
        <v>874</v>
      </c>
      <c r="D41" s="217" t="s">
        <v>875</v>
      </c>
      <c r="E41" s="217"/>
      <c r="F41" s="217"/>
      <c r="G41" s="217"/>
      <c r="H41" s="217"/>
      <c r="I41" s="217"/>
      <c r="J41" s="217"/>
      <c r="K41" s="217"/>
      <c r="L41" s="33" t="s">
        <v>55</v>
      </c>
      <c r="M41" s="10">
        <v>8962.0069999999996</v>
      </c>
      <c r="N41" s="1"/>
      <c r="O41" s="1"/>
      <c r="P41" s="182">
        <f t="shared" si="0"/>
        <v>0</v>
      </c>
    </row>
    <row r="42" spans="1:16" ht="25.5" customHeight="1">
      <c r="A42" s="26">
        <v>22</v>
      </c>
      <c r="B42" s="9"/>
      <c r="C42" s="137" t="s">
        <v>876</v>
      </c>
      <c r="D42" s="217" t="s">
        <v>877</v>
      </c>
      <c r="E42" s="217"/>
      <c r="F42" s="217"/>
      <c r="G42" s="217"/>
      <c r="H42" s="217"/>
      <c r="I42" s="217"/>
      <c r="J42" s="217"/>
      <c r="K42" s="217"/>
      <c r="L42" s="33" t="s">
        <v>31</v>
      </c>
      <c r="M42" s="10">
        <v>2948.0859999999998</v>
      </c>
      <c r="N42" s="1"/>
      <c r="O42" s="1"/>
      <c r="P42" s="182">
        <f t="shared" si="0"/>
        <v>0</v>
      </c>
    </row>
    <row r="43" spans="1:16">
      <c r="A43" s="84" t="s">
        <v>17</v>
      </c>
      <c r="B43" s="137"/>
      <c r="C43" s="218" t="s">
        <v>898</v>
      </c>
      <c r="D43" s="218"/>
      <c r="E43" s="216" t="s">
        <v>879</v>
      </c>
      <c r="F43" s="216"/>
      <c r="G43" s="216"/>
      <c r="H43" s="216"/>
      <c r="I43" s="216"/>
      <c r="J43" s="216"/>
      <c r="K43" s="216"/>
      <c r="L43" s="216"/>
      <c r="M43" s="137"/>
      <c r="N43" s="1"/>
      <c r="O43" s="1"/>
      <c r="P43" s="182" t="str">
        <f t="shared" si="0"/>
        <v/>
      </c>
    </row>
    <row r="44" spans="1:16" ht="63.75" customHeight="1">
      <c r="A44" s="26">
        <v>23</v>
      </c>
      <c r="B44" s="9"/>
      <c r="C44" s="137" t="s">
        <v>870</v>
      </c>
      <c r="D44" s="217" t="s">
        <v>871</v>
      </c>
      <c r="E44" s="217"/>
      <c r="F44" s="217"/>
      <c r="G44" s="217"/>
      <c r="H44" s="217"/>
      <c r="I44" s="217"/>
      <c r="J44" s="217"/>
      <c r="K44" s="217"/>
      <c r="L44" s="33" t="s">
        <v>55</v>
      </c>
      <c r="M44" s="10">
        <v>6280.9459999999999</v>
      </c>
      <c r="N44" s="1"/>
      <c r="O44" s="1"/>
      <c r="P44" s="182">
        <f t="shared" si="0"/>
        <v>0</v>
      </c>
    </row>
    <row r="45" spans="1:16" ht="25.5" customHeight="1">
      <c r="A45" s="26">
        <v>24</v>
      </c>
      <c r="B45" s="9"/>
      <c r="C45" s="137" t="s">
        <v>880</v>
      </c>
      <c r="D45" s="217" t="s">
        <v>881</v>
      </c>
      <c r="E45" s="217"/>
      <c r="F45" s="217"/>
      <c r="G45" s="217"/>
      <c r="H45" s="217"/>
      <c r="I45" s="217"/>
      <c r="J45" s="217"/>
      <c r="K45" s="217"/>
      <c r="L45" s="33" t="s">
        <v>59</v>
      </c>
      <c r="M45" s="10">
        <v>260.05500000000001</v>
      </c>
      <c r="N45" s="1"/>
      <c r="O45" s="1"/>
      <c r="P45" s="182">
        <f t="shared" si="0"/>
        <v>0</v>
      </c>
    </row>
    <row r="46" spans="1:16" ht="25.5" customHeight="1">
      <c r="A46" s="26">
        <v>25</v>
      </c>
      <c r="B46" s="9"/>
      <c r="C46" s="137" t="s">
        <v>882</v>
      </c>
      <c r="D46" s="217" t="s">
        <v>883</v>
      </c>
      <c r="E46" s="217"/>
      <c r="F46" s="217"/>
      <c r="G46" s="217"/>
      <c r="H46" s="217"/>
      <c r="I46" s="217"/>
      <c r="J46" s="217"/>
      <c r="K46" s="217"/>
      <c r="L46" s="33" t="s">
        <v>59</v>
      </c>
      <c r="M46" s="10">
        <v>568.52099999999996</v>
      </c>
      <c r="N46" s="1"/>
      <c r="O46" s="1"/>
      <c r="P46" s="182">
        <f t="shared" si="0"/>
        <v>0</v>
      </c>
    </row>
    <row r="47" spans="1:16" ht="25.5" customHeight="1">
      <c r="A47" s="26">
        <v>26</v>
      </c>
      <c r="B47" s="9"/>
      <c r="C47" s="137" t="s">
        <v>884</v>
      </c>
      <c r="D47" s="217" t="s">
        <v>885</v>
      </c>
      <c r="E47" s="217"/>
      <c r="F47" s="217"/>
      <c r="G47" s="217"/>
      <c r="H47" s="217"/>
      <c r="I47" s="217"/>
      <c r="J47" s="217"/>
      <c r="K47" s="217"/>
      <c r="L47" s="33" t="s">
        <v>59</v>
      </c>
      <c r="M47" s="10">
        <v>520.11</v>
      </c>
      <c r="N47" s="1"/>
      <c r="O47" s="1"/>
      <c r="P47" s="182">
        <f t="shared" si="0"/>
        <v>0</v>
      </c>
    </row>
    <row r="48" spans="1:16">
      <c r="A48" s="26">
        <v>27</v>
      </c>
      <c r="B48" s="9"/>
      <c r="C48" s="137" t="s">
        <v>886</v>
      </c>
      <c r="D48" s="217" t="s">
        <v>887</v>
      </c>
      <c r="E48" s="217"/>
      <c r="F48" s="217"/>
      <c r="G48" s="217"/>
      <c r="H48" s="217"/>
      <c r="I48" s="217"/>
      <c r="J48" s="217"/>
      <c r="K48" s="217"/>
      <c r="L48" s="33" t="s">
        <v>200</v>
      </c>
      <c r="M48" s="10">
        <v>10.401999999999999</v>
      </c>
      <c r="N48" s="1"/>
      <c r="O48" s="1"/>
      <c r="P48" s="182">
        <f t="shared" si="0"/>
        <v>0</v>
      </c>
    </row>
    <row r="49" spans="1:16">
      <c r="A49" s="84" t="s">
        <v>17</v>
      </c>
      <c r="B49" s="137"/>
      <c r="C49" s="218" t="s">
        <v>899</v>
      </c>
      <c r="D49" s="218"/>
      <c r="E49" s="216" t="s">
        <v>900</v>
      </c>
      <c r="F49" s="216"/>
      <c r="G49" s="216"/>
      <c r="H49" s="216"/>
      <c r="I49" s="216"/>
      <c r="J49" s="216"/>
      <c r="K49" s="216"/>
      <c r="L49" s="216"/>
      <c r="M49" s="137"/>
      <c r="N49" s="1"/>
      <c r="O49" s="1"/>
      <c r="P49" s="182" t="str">
        <f t="shared" si="0"/>
        <v/>
      </c>
    </row>
    <row r="50" spans="1:16" ht="38.25" customHeight="1">
      <c r="A50" s="26">
        <v>28</v>
      </c>
      <c r="B50" s="9"/>
      <c r="C50" s="137" t="s">
        <v>890</v>
      </c>
      <c r="D50" s="217" t="s">
        <v>891</v>
      </c>
      <c r="E50" s="217"/>
      <c r="F50" s="217"/>
      <c r="G50" s="217"/>
      <c r="H50" s="217"/>
      <c r="I50" s="217"/>
      <c r="J50" s="217"/>
      <c r="K50" s="217"/>
      <c r="L50" s="33" t="s">
        <v>892</v>
      </c>
      <c r="M50" s="10">
        <v>514289.80800000002</v>
      </c>
      <c r="N50" s="1"/>
      <c r="O50" s="1"/>
      <c r="P50" s="182">
        <f t="shared" si="0"/>
        <v>0</v>
      </c>
    </row>
    <row r="51" spans="1:16">
      <c r="A51" s="84" t="s">
        <v>17</v>
      </c>
      <c r="B51" s="137"/>
      <c r="C51" s="218" t="s">
        <v>901</v>
      </c>
      <c r="D51" s="218"/>
      <c r="E51" s="216" t="s">
        <v>902</v>
      </c>
      <c r="F51" s="216"/>
      <c r="G51" s="216"/>
      <c r="H51" s="216"/>
      <c r="I51" s="216"/>
      <c r="J51" s="216"/>
      <c r="K51" s="216"/>
      <c r="L51" s="216"/>
      <c r="M51" s="137"/>
      <c r="N51" s="1"/>
      <c r="O51" s="1"/>
      <c r="P51" s="182" t="str">
        <f t="shared" si="0"/>
        <v/>
      </c>
    </row>
    <row r="52" spans="1:16">
      <c r="A52" s="84" t="s">
        <v>17</v>
      </c>
      <c r="B52" s="137"/>
      <c r="C52" s="218" t="s">
        <v>872</v>
      </c>
      <c r="D52" s="218"/>
      <c r="E52" s="216" t="s">
        <v>873</v>
      </c>
      <c r="F52" s="216"/>
      <c r="G52" s="216"/>
      <c r="H52" s="216"/>
      <c r="I52" s="216"/>
      <c r="J52" s="216"/>
      <c r="K52" s="216"/>
      <c r="L52" s="216"/>
      <c r="M52" s="137"/>
      <c r="N52" s="1"/>
      <c r="O52" s="1"/>
      <c r="P52" s="182" t="str">
        <f t="shared" si="0"/>
        <v/>
      </c>
    </row>
    <row r="53" spans="1:16">
      <c r="A53" s="26">
        <v>29</v>
      </c>
      <c r="B53" s="9"/>
      <c r="C53" s="137" t="s">
        <v>874</v>
      </c>
      <c r="D53" s="217" t="s">
        <v>875</v>
      </c>
      <c r="E53" s="217"/>
      <c r="F53" s="217"/>
      <c r="G53" s="217"/>
      <c r="H53" s="217"/>
      <c r="I53" s="217"/>
      <c r="J53" s="217"/>
      <c r="K53" s="217"/>
      <c r="L53" s="33" t="s">
        <v>55</v>
      </c>
      <c r="M53" s="10">
        <v>3119.723</v>
      </c>
      <c r="N53" s="1"/>
      <c r="O53" s="1"/>
      <c r="P53" s="182">
        <f t="shared" si="0"/>
        <v>0</v>
      </c>
    </row>
    <row r="54" spans="1:16" ht="25.5" customHeight="1">
      <c r="A54" s="26">
        <v>30</v>
      </c>
      <c r="B54" s="9"/>
      <c r="C54" s="137" t="s">
        <v>876</v>
      </c>
      <c r="D54" s="217" t="s">
        <v>877</v>
      </c>
      <c r="E54" s="217"/>
      <c r="F54" s="217"/>
      <c r="G54" s="217"/>
      <c r="H54" s="217"/>
      <c r="I54" s="217"/>
      <c r="J54" s="217"/>
      <c r="K54" s="217"/>
      <c r="L54" s="33" t="s">
        <v>31</v>
      </c>
      <c r="M54" s="10">
        <v>1522.836</v>
      </c>
      <c r="N54" s="1"/>
      <c r="O54" s="1"/>
      <c r="P54" s="182">
        <f t="shared" si="0"/>
        <v>0</v>
      </c>
    </row>
    <row r="55" spans="1:16">
      <c r="A55" s="84" t="s">
        <v>17</v>
      </c>
      <c r="B55" s="137"/>
      <c r="C55" s="218" t="s">
        <v>878</v>
      </c>
      <c r="D55" s="218"/>
      <c r="E55" s="216" t="s">
        <v>879</v>
      </c>
      <c r="F55" s="216"/>
      <c r="G55" s="216"/>
      <c r="H55" s="216"/>
      <c r="I55" s="216"/>
      <c r="J55" s="216"/>
      <c r="K55" s="216"/>
      <c r="L55" s="216"/>
      <c r="M55" s="137"/>
      <c r="N55" s="1"/>
      <c r="O55" s="1"/>
      <c r="P55" s="182" t="str">
        <f t="shared" si="0"/>
        <v/>
      </c>
    </row>
    <row r="56" spans="1:16" ht="63.75" customHeight="1">
      <c r="A56" s="26">
        <v>31</v>
      </c>
      <c r="B56" s="9"/>
      <c r="C56" s="137" t="s">
        <v>870</v>
      </c>
      <c r="D56" s="217" t="s">
        <v>871</v>
      </c>
      <c r="E56" s="217"/>
      <c r="F56" s="217"/>
      <c r="G56" s="217"/>
      <c r="H56" s="217"/>
      <c r="I56" s="217"/>
      <c r="J56" s="217"/>
      <c r="K56" s="217"/>
      <c r="L56" s="33" t="s">
        <v>55</v>
      </c>
      <c r="M56" s="10">
        <v>1258.701</v>
      </c>
      <c r="N56" s="1"/>
      <c r="O56" s="1"/>
      <c r="P56" s="182">
        <f t="shared" si="0"/>
        <v>0</v>
      </c>
    </row>
    <row r="57" spans="1:16" ht="25.5" customHeight="1">
      <c r="A57" s="26">
        <v>32</v>
      </c>
      <c r="B57" s="9"/>
      <c r="C57" s="137" t="s">
        <v>880</v>
      </c>
      <c r="D57" s="217" t="s">
        <v>881</v>
      </c>
      <c r="E57" s="217"/>
      <c r="F57" s="217"/>
      <c r="G57" s="217"/>
      <c r="H57" s="217"/>
      <c r="I57" s="217"/>
      <c r="J57" s="217"/>
      <c r="K57" s="217"/>
      <c r="L57" s="33" t="s">
        <v>59</v>
      </c>
      <c r="M57" s="10">
        <v>93.233999999999995</v>
      </c>
      <c r="N57" s="1"/>
      <c r="O57" s="1"/>
      <c r="P57" s="182">
        <f t="shared" si="0"/>
        <v>0</v>
      </c>
    </row>
    <row r="58" spans="1:16" ht="25.5" customHeight="1">
      <c r="A58" s="26">
        <v>33</v>
      </c>
      <c r="B58" s="9"/>
      <c r="C58" s="137" t="s">
        <v>882</v>
      </c>
      <c r="D58" s="217" t="s">
        <v>883</v>
      </c>
      <c r="E58" s="217"/>
      <c r="F58" s="217"/>
      <c r="G58" s="217"/>
      <c r="H58" s="217"/>
      <c r="I58" s="217"/>
      <c r="J58" s="217"/>
      <c r="K58" s="217"/>
      <c r="L58" s="33" t="s">
        <v>59</v>
      </c>
      <c r="M58" s="10">
        <v>201.51499999999999</v>
      </c>
      <c r="N58" s="1"/>
      <c r="O58" s="1"/>
      <c r="P58" s="182">
        <f t="shared" si="0"/>
        <v>0</v>
      </c>
    </row>
    <row r="59" spans="1:16" ht="25.5" customHeight="1">
      <c r="A59" s="26">
        <v>34</v>
      </c>
      <c r="B59" s="9"/>
      <c r="C59" s="137" t="s">
        <v>884</v>
      </c>
      <c r="D59" s="217" t="s">
        <v>885</v>
      </c>
      <c r="E59" s="217"/>
      <c r="F59" s="217"/>
      <c r="G59" s="217"/>
      <c r="H59" s="217"/>
      <c r="I59" s="217"/>
      <c r="J59" s="217"/>
      <c r="K59" s="217"/>
      <c r="L59" s="33" t="s">
        <v>59</v>
      </c>
      <c r="M59" s="10">
        <v>186.46799999999999</v>
      </c>
      <c r="N59" s="1"/>
      <c r="O59" s="1"/>
      <c r="P59" s="182">
        <f t="shared" si="0"/>
        <v>0</v>
      </c>
    </row>
    <row r="60" spans="1:16">
      <c r="A60" s="85">
        <v>35</v>
      </c>
      <c r="B60" s="12"/>
      <c r="C60" s="13" t="s">
        <v>886</v>
      </c>
      <c r="D60" s="232" t="s">
        <v>887</v>
      </c>
      <c r="E60" s="232"/>
      <c r="F60" s="232"/>
      <c r="G60" s="232"/>
      <c r="H60" s="232"/>
      <c r="I60" s="232"/>
      <c r="J60" s="232"/>
      <c r="K60" s="232"/>
      <c r="L60" s="31" t="s">
        <v>200</v>
      </c>
      <c r="M60" s="14">
        <v>3.7290000000000001</v>
      </c>
      <c r="N60" s="15"/>
      <c r="O60" s="15"/>
      <c r="P60" s="183">
        <f>IF(L60&gt;0,M60*N60,"")</f>
        <v>0</v>
      </c>
    </row>
  </sheetData>
  <mergeCells count="79">
    <mergeCell ref="D59:K59"/>
    <mergeCell ref="D60:K60"/>
    <mergeCell ref="D57:K57"/>
    <mergeCell ref="D58:K58"/>
    <mergeCell ref="C55:D55"/>
    <mergeCell ref="E55:L55"/>
    <mergeCell ref="D56:K56"/>
    <mergeCell ref="D53:K53"/>
    <mergeCell ref="D54:K54"/>
    <mergeCell ref="C51:D51"/>
    <mergeCell ref="E51:L51"/>
    <mergeCell ref="C52:D52"/>
    <mergeCell ref="E52:L52"/>
    <mergeCell ref="C49:D49"/>
    <mergeCell ref="E49:L49"/>
    <mergeCell ref="D50:K50"/>
    <mergeCell ref="D47:K47"/>
    <mergeCell ref="D48:K48"/>
    <mergeCell ref="D45:K45"/>
    <mergeCell ref="D46:K46"/>
    <mergeCell ref="C43:D43"/>
    <mergeCell ref="E43:L43"/>
    <mergeCell ref="D44:K44"/>
    <mergeCell ref="D41:K41"/>
    <mergeCell ref="D42:K42"/>
    <mergeCell ref="D39:K39"/>
    <mergeCell ref="C40:D40"/>
    <mergeCell ref="E40:L40"/>
    <mergeCell ref="D37:K37"/>
    <mergeCell ref="D38:K38"/>
    <mergeCell ref="C35:D35"/>
    <mergeCell ref="E35:L35"/>
    <mergeCell ref="D36:K36"/>
    <mergeCell ref="C33:D33"/>
    <mergeCell ref="E33:L33"/>
    <mergeCell ref="D34:K34"/>
    <mergeCell ref="D31:K31"/>
    <mergeCell ref="C32:D32"/>
    <mergeCell ref="E32:L32"/>
    <mergeCell ref="D29:K29"/>
    <mergeCell ref="C30:D30"/>
    <mergeCell ref="E30:L30"/>
    <mergeCell ref="D27:K27"/>
    <mergeCell ref="D28:K28"/>
    <mergeCell ref="D25:K25"/>
    <mergeCell ref="D26:K26"/>
    <mergeCell ref="D23:K23"/>
    <mergeCell ref="C24:D24"/>
    <mergeCell ref="E24:L24"/>
    <mergeCell ref="C21:D21"/>
    <mergeCell ref="E21:L21"/>
    <mergeCell ref="D22:K22"/>
    <mergeCell ref="D19:K19"/>
    <mergeCell ref="D20:K20"/>
    <mergeCell ref="D17:K17"/>
    <mergeCell ref="D18:K18"/>
    <mergeCell ref="D15:K15"/>
    <mergeCell ref="C16:D16"/>
    <mergeCell ref="E16:L16"/>
    <mergeCell ref="D13:K13"/>
    <mergeCell ref="D14:K14"/>
    <mergeCell ref="C11:D11"/>
    <mergeCell ref="E11:L11"/>
    <mergeCell ref="C12:D12"/>
    <mergeCell ref="E12:L12"/>
    <mergeCell ref="G2:J2"/>
    <mergeCell ref="J4:M4"/>
    <mergeCell ref="J6:M6"/>
    <mergeCell ref="J7:L7"/>
    <mergeCell ref="F3:J3"/>
    <mergeCell ref="B5:H5"/>
    <mergeCell ref="D8:K9"/>
    <mergeCell ref="D10:L10"/>
    <mergeCell ref="N8:O8"/>
    <mergeCell ref="A8:A9"/>
    <mergeCell ref="B8:B9"/>
    <mergeCell ref="C8:C9"/>
    <mergeCell ref="L8:L9"/>
    <mergeCell ref="M8:M9"/>
  </mergeCells>
  <pageMargins left="0.23622047244094499" right="0.23622047244094499" top="0.74803149606299202" bottom="0.74803149606299202" header="0.31496062992126" footer="0.31496062992126"/>
  <pageSetup scale="63" orientation="landscape" horizontalDpi="0" verticalDpi="0" r:id="rId1"/>
  <headerFooter alignWithMargins="0">
    <oddFooter>&amp;L&amp;8&amp;F&amp;C&amp;8&amp;A&amp;R&amp;8&amp;P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30"/>
  <sheetViews>
    <sheetView view="pageLayout" zoomScaleNormal="100" zoomScaleSheetLayoutView="70" workbookViewId="0">
      <selection activeCell="D12" sqref="D12:K12"/>
    </sheetView>
  </sheetViews>
  <sheetFormatPr baseColWidth="10" defaultColWidth="6" defaultRowHeight="13"/>
  <cols>
    <col min="1" max="1" width="5.6640625" style="86" bestFit="1" customWidth="1"/>
    <col min="2" max="2" width="25.33203125" bestFit="1" customWidth="1"/>
    <col min="3" max="3" width="17.1640625" style="70" bestFit="1" customWidth="1"/>
    <col min="4" max="4" width="12.33203125" customWidth="1"/>
    <col min="5" max="5" width="19.6640625" customWidth="1"/>
    <col min="6" max="6" width="12.33203125" customWidth="1"/>
    <col min="7" max="7" width="14.5" customWidth="1"/>
    <col min="8" max="10" width="12.33203125" customWidth="1"/>
    <col min="11" max="11" width="16.1640625" customWidth="1"/>
    <col min="12" max="12" width="8.83203125" bestFit="1" customWidth="1"/>
    <col min="13" max="13" width="12.1640625" customWidth="1"/>
    <col min="14" max="16" width="10.6640625" customWidth="1"/>
  </cols>
  <sheetData>
    <row r="1" spans="1:16">
      <c r="A1" s="79"/>
      <c r="B1" s="50"/>
      <c r="C1" s="66"/>
      <c r="D1" s="50"/>
      <c r="E1" s="50"/>
      <c r="F1" s="50"/>
      <c r="G1" s="50"/>
      <c r="H1" s="50"/>
      <c r="I1" s="50"/>
      <c r="J1" s="50"/>
      <c r="K1" s="50"/>
      <c r="L1" s="50"/>
      <c r="M1" s="50"/>
      <c r="N1" s="50"/>
      <c r="O1" s="50"/>
      <c r="P1" s="51"/>
    </row>
    <row r="2" spans="1:16" ht="32.25" customHeight="1">
      <c r="A2" s="80"/>
      <c r="B2" s="54"/>
      <c r="C2" s="67"/>
      <c r="D2" s="54"/>
      <c r="E2" s="219" t="s">
        <v>0</v>
      </c>
      <c r="F2" s="219"/>
      <c r="G2" s="219"/>
      <c r="H2" s="219"/>
      <c r="I2" s="219"/>
      <c r="J2" s="219"/>
      <c r="K2" s="54"/>
      <c r="L2" s="54"/>
      <c r="M2" s="54"/>
      <c r="N2" s="54"/>
      <c r="O2" s="54"/>
      <c r="P2" s="55"/>
    </row>
    <row r="3" spans="1:16">
      <c r="A3" s="80"/>
      <c r="B3" s="54"/>
      <c r="C3" s="67"/>
      <c r="D3" s="54"/>
      <c r="E3" s="54"/>
      <c r="F3" s="119" t="s">
        <v>1</v>
      </c>
      <c r="G3" s="119"/>
      <c r="H3" s="119"/>
      <c r="I3" s="119"/>
      <c r="J3" s="119"/>
      <c r="K3" s="54"/>
      <c r="L3" s="54"/>
      <c r="M3" s="54"/>
      <c r="N3" s="54"/>
      <c r="O3" s="54"/>
      <c r="P3" s="55"/>
    </row>
    <row r="4" spans="1:16" ht="19.5" customHeight="1">
      <c r="A4" s="80"/>
      <c r="B4" s="54"/>
      <c r="C4" s="67"/>
      <c r="D4" s="54"/>
      <c r="E4" s="54"/>
      <c r="F4" s="54"/>
      <c r="G4" s="54"/>
      <c r="H4" s="54"/>
      <c r="I4" s="54"/>
      <c r="J4" s="220" t="s">
        <v>2</v>
      </c>
      <c r="K4" s="220"/>
      <c r="L4" s="220"/>
      <c r="M4" s="220"/>
      <c r="N4" s="54"/>
      <c r="O4" s="54"/>
      <c r="P4" s="55"/>
    </row>
    <row r="5" spans="1:16">
      <c r="A5" s="61" t="s">
        <v>3</v>
      </c>
      <c r="B5" s="220" t="s">
        <v>903</v>
      </c>
      <c r="C5" s="220"/>
      <c r="D5" s="220"/>
      <c r="E5" s="220"/>
      <c r="F5" s="220"/>
      <c r="G5" s="220"/>
      <c r="H5" s="220"/>
      <c r="I5" s="54"/>
      <c r="J5" s="54"/>
      <c r="K5" s="54"/>
      <c r="L5" s="54"/>
      <c r="M5" s="54"/>
      <c r="N5" s="54"/>
      <c r="O5" s="54"/>
      <c r="P5" s="55"/>
    </row>
    <row r="6" spans="1:16">
      <c r="A6" s="80"/>
      <c r="B6" s="54"/>
      <c r="C6" s="67"/>
      <c r="D6" s="54"/>
      <c r="E6" s="54"/>
      <c r="F6" s="54"/>
      <c r="G6" s="54"/>
      <c r="H6" s="54"/>
      <c r="I6" s="54"/>
      <c r="J6" s="220" t="s">
        <v>5</v>
      </c>
      <c r="K6" s="220"/>
      <c r="L6" s="220"/>
      <c r="M6" s="220"/>
      <c r="N6" s="54"/>
      <c r="O6" s="54"/>
      <c r="P6" s="55"/>
    </row>
    <row r="7" spans="1:16">
      <c r="A7" s="81"/>
      <c r="B7" s="58"/>
      <c r="C7" s="68"/>
      <c r="D7" s="58"/>
      <c r="E7" s="58"/>
      <c r="F7" s="58"/>
      <c r="G7" s="58"/>
      <c r="H7" s="58"/>
      <c r="I7" s="58"/>
      <c r="J7" s="221" t="s">
        <v>6</v>
      </c>
      <c r="K7" s="221"/>
      <c r="L7" s="221"/>
      <c r="M7" s="58"/>
      <c r="N7" s="58"/>
      <c r="O7" s="58"/>
      <c r="P7" s="59"/>
    </row>
    <row r="8" spans="1:16">
      <c r="A8" s="199" t="s">
        <v>7</v>
      </c>
      <c r="B8" s="201" t="s">
        <v>8</v>
      </c>
      <c r="C8" s="203" t="s">
        <v>9</v>
      </c>
      <c r="D8" s="225" t="s">
        <v>10</v>
      </c>
      <c r="E8" s="226"/>
      <c r="F8" s="226"/>
      <c r="G8" s="226"/>
      <c r="H8" s="226"/>
      <c r="I8" s="226"/>
      <c r="J8" s="226"/>
      <c r="K8" s="227"/>
      <c r="L8" s="205" t="s">
        <v>11</v>
      </c>
      <c r="M8" s="205" t="s">
        <v>12</v>
      </c>
      <c r="N8" s="207" t="s">
        <v>13</v>
      </c>
      <c r="O8" s="207"/>
      <c r="P8" s="41"/>
    </row>
    <row r="9" spans="1:16" ht="28">
      <c r="A9" s="200"/>
      <c r="B9" s="202"/>
      <c r="C9" s="204"/>
      <c r="D9" s="228"/>
      <c r="E9" s="229"/>
      <c r="F9" s="229"/>
      <c r="G9" s="229"/>
      <c r="H9" s="229"/>
      <c r="I9" s="229"/>
      <c r="J9" s="229"/>
      <c r="K9" s="230"/>
      <c r="L9" s="206"/>
      <c r="M9" s="206"/>
      <c r="N9" s="32" t="s">
        <v>14</v>
      </c>
      <c r="O9" s="32" t="s">
        <v>15</v>
      </c>
      <c r="P9" s="3" t="s">
        <v>16</v>
      </c>
    </row>
    <row r="10" spans="1:16" ht="16">
      <c r="A10" s="82" t="s">
        <v>17</v>
      </c>
      <c r="B10" s="133"/>
      <c r="C10" s="72" t="s">
        <v>18</v>
      </c>
      <c r="D10" s="140" t="s">
        <v>904</v>
      </c>
      <c r="E10" s="140"/>
      <c r="F10" s="140"/>
      <c r="G10" s="140"/>
      <c r="H10" s="140"/>
      <c r="I10" s="140"/>
      <c r="J10" s="140"/>
      <c r="K10" s="140"/>
      <c r="L10" s="140"/>
      <c r="M10" s="133"/>
      <c r="N10" s="4"/>
      <c r="O10" s="4"/>
      <c r="P10" s="5"/>
    </row>
    <row r="11" spans="1:16">
      <c r="A11" s="83" t="s">
        <v>17</v>
      </c>
      <c r="B11" s="138"/>
      <c r="C11" s="223" t="s">
        <v>905</v>
      </c>
      <c r="D11" s="223"/>
      <c r="E11" s="224" t="s">
        <v>906</v>
      </c>
      <c r="F11" s="224"/>
      <c r="G11" s="224"/>
      <c r="H11" s="224"/>
      <c r="I11" s="224"/>
      <c r="J11" s="224"/>
      <c r="K11" s="224"/>
      <c r="L11" s="224"/>
      <c r="M11" s="138"/>
      <c r="N11" s="7"/>
      <c r="O11" s="7"/>
      <c r="P11" s="8"/>
    </row>
    <row r="12" spans="1:16" ht="38.25" customHeight="1">
      <c r="A12" s="26">
        <v>1</v>
      </c>
      <c r="B12" s="9"/>
      <c r="C12" s="137" t="s">
        <v>663</v>
      </c>
      <c r="D12" s="217" t="s">
        <v>664</v>
      </c>
      <c r="E12" s="217"/>
      <c r="F12" s="217"/>
      <c r="G12" s="217"/>
      <c r="H12" s="217"/>
      <c r="I12" s="217"/>
      <c r="J12" s="217"/>
      <c r="K12" s="217"/>
      <c r="L12" s="33" t="s">
        <v>31</v>
      </c>
      <c r="M12" s="10">
        <v>37.5</v>
      </c>
      <c r="N12" s="1"/>
      <c r="O12" s="1"/>
      <c r="P12" s="11">
        <f>IF(L12&gt;0,M12*N12,"")</f>
        <v>0</v>
      </c>
    </row>
    <row r="13" spans="1:16" ht="38.25" customHeight="1">
      <c r="A13" s="26">
        <v>2</v>
      </c>
      <c r="B13" s="9"/>
      <c r="C13" s="137" t="s">
        <v>188</v>
      </c>
      <c r="D13" s="217" t="s">
        <v>189</v>
      </c>
      <c r="E13" s="217"/>
      <c r="F13" s="217"/>
      <c r="G13" s="217"/>
      <c r="H13" s="217"/>
      <c r="I13" s="217"/>
      <c r="J13" s="217"/>
      <c r="K13" s="217"/>
      <c r="L13" s="33" t="s">
        <v>177</v>
      </c>
      <c r="M13" s="10">
        <v>5363</v>
      </c>
      <c r="N13" s="1"/>
      <c r="O13" s="1"/>
      <c r="P13" s="11">
        <f t="shared" ref="P13:P76" si="0">IF(L13&gt;0,M13*N13,"")</f>
        <v>0</v>
      </c>
    </row>
    <row r="14" spans="1:16" ht="25.5" customHeight="1">
      <c r="A14" s="26">
        <v>3</v>
      </c>
      <c r="B14" s="9"/>
      <c r="C14" s="137" t="s">
        <v>665</v>
      </c>
      <c r="D14" s="217" t="s">
        <v>666</v>
      </c>
      <c r="E14" s="217"/>
      <c r="F14" s="217"/>
      <c r="G14" s="217"/>
      <c r="H14" s="217"/>
      <c r="I14" s="217"/>
      <c r="J14" s="217"/>
      <c r="K14" s="217"/>
      <c r="L14" s="33" t="s">
        <v>177</v>
      </c>
      <c r="M14" s="10">
        <v>1289</v>
      </c>
      <c r="N14" s="1"/>
      <c r="O14" s="1"/>
      <c r="P14" s="11">
        <f t="shared" si="0"/>
        <v>0</v>
      </c>
    </row>
    <row r="15" spans="1:16" ht="25.5" customHeight="1">
      <c r="A15" s="26">
        <v>4</v>
      </c>
      <c r="B15" s="9"/>
      <c r="C15" s="137" t="s">
        <v>817</v>
      </c>
      <c r="D15" s="217" t="s">
        <v>818</v>
      </c>
      <c r="E15" s="217"/>
      <c r="F15" s="217"/>
      <c r="G15" s="217"/>
      <c r="H15" s="217"/>
      <c r="I15" s="217"/>
      <c r="J15" s="217"/>
      <c r="K15" s="217"/>
      <c r="L15" s="33" t="s">
        <v>177</v>
      </c>
      <c r="M15" s="10">
        <v>616</v>
      </c>
      <c r="N15" s="1"/>
      <c r="O15" s="1"/>
      <c r="P15" s="11">
        <f t="shared" si="0"/>
        <v>0</v>
      </c>
    </row>
    <row r="16" spans="1:16" ht="38.25" customHeight="1">
      <c r="A16" s="26">
        <v>5</v>
      </c>
      <c r="B16" s="9"/>
      <c r="C16" s="137" t="s">
        <v>667</v>
      </c>
      <c r="D16" s="217" t="s">
        <v>668</v>
      </c>
      <c r="E16" s="217"/>
      <c r="F16" s="217"/>
      <c r="G16" s="217"/>
      <c r="H16" s="217"/>
      <c r="I16" s="217"/>
      <c r="J16" s="217"/>
      <c r="K16" s="217"/>
      <c r="L16" s="33" t="s">
        <v>177</v>
      </c>
      <c r="M16" s="10">
        <v>24</v>
      </c>
      <c r="N16" s="1"/>
      <c r="O16" s="1"/>
      <c r="P16" s="11">
        <f t="shared" si="0"/>
        <v>0</v>
      </c>
    </row>
    <row r="17" spans="1:16" ht="25.5" customHeight="1">
      <c r="A17" s="26">
        <v>6</v>
      </c>
      <c r="B17" s="9"/>
      <c r="C17" s="137" t="s">
        <v>819</v>
      </c>
      <c r="D17" s="217" t="s">
        <v>820</v>
      </c>
      <c r="E17" s="217"/>
      <c r="F17" s="217"/>
      <c r="G17" s="217"/>
      <c r="H17" s="217"/>
      <c r="I17" s="217"/>
      <c r="J17" s="217"/>
      <c r="K17" s="217"/>
      <c r="L17" s="33" t="s">
        <v>177</v>
      </c>
      <c r="M17" s="10">
        <v>11</v>
      </c>
      <c r="N17" s="1"/>
      <c r="O17" s="1"/>
      <c r="P17" s="11">
        <f t="shared" si="0"/>
        <v>0</v>
      </c>
    </row>
    <row r="18" spans="1:16" ht="25.5" customHeight="1">
      <c r="A18" s="26">
        <v>7</v>
      </c>
      <c r="B18" s="9"/>
      <c r="C18" s="137" t="s">
        <v>669</v>
      </c>
      <c r="D18" s="217" t="s">
        <v>670</v>
      </c>
      <c r="E18" s="217"/>
      <c r="F18" s="217"/>
      <c r="G18" s="217"/>
      <c r="H18" s="217"/>
      <c r="I18" s="217"/>
      <c r="J18" s="217"/>
      <c r="K18" s="217"/>
      <c r="L18" s="33" t="s">
        <v>177</v>
      </c>
      <c r="M18" s="10">
        <v>1624</v>
      </c>
      <c r="N18" s="1"/>
      <c r="O18" s="1"/>
      <c r="P18" s="11">
        <f t="shared" si="0"/>
        <v>0</v>
      </c>
    </row>
    <row r="19" spans="1:16" ht="25.5" customHeight="1">
      <c r="A19" s="26">
        <v>8</v>
      </c>
      <c r="B19" s="9"/>
      <c r="C19" s="137" t="s">
        <v>907</v>
      </c>
      <c r="D19" s="217" t="s">
        <v>908</v>
      </c>
      <c r="E19" s="217"/>
      <c r="F19" s="217"/>
      <c r="G19" s="217"/>
      <c r="H19" s="217"/>
      <c r="I19" s="217"/>
      <c r="J19" s="217"/>
      <c r="K19" s="217"/>
      <c r="L19" s="33" t="s">
        <v>177</v>
      </c>
      <c r="M19" s="10">
        <v>36291</v>
      </c>
      <c r="N19" s="1"/>
      <c r="O19" s="1"/>
      <c r="P19" s="11">
        <f t="shared" si="0"/>
        <v>0</v>
      </c>
    </row>
    <row r="20" spans="1:16" ht="25.5" customHeight="1">
      <c r="A20" s="26">
        <v>9</v>
      </c>
      <c r="B20" s="9"/>
      <c r="C20" s="137" t="s">
        <v>675</v>
      </c>
      <c r="D20" s="217" t="s">
        <v>676</v>
      </c>
      <c r="E20" s="217"/>
      <c r="F20" s="217"/>
      <c r="G20" s="217"/>
      <c r="H20" s="217"/>
      <c r="I20" s="217"/>
      <c r="J20" s="217"/>
      <c r="K20" s="217"/>
      <c r="L20" s="33" t="s">
        <v>177</v>
      </c>
      <c r="M20" s="10">
        <v>8760</v>
      </c>
      <c r="N20" s="1"/>
      <c r="O20" s="1"/>
      <c r="P20" s="11">
        <f t="shared" si="0"/>
        <v>0</v>
      </c>
    </row>
    <row r="21" spans="1:16" ht="25.5" customHeight="1">
      <c r="A21" s="26">
        <v>10</v>
      </c>
      <c r="B21" s="9"/>
      <c r="C21" s="137" t="s">
        <v>677</v>
      </c>
      <c r="D21" s="217" t="s">
        <v>678</v>
      </c>
      <c r="E21" s="217"/>
      <c r="F21" s="217"/>
      <c r="G21" s="217"/>
      <c r="H21" s="217"/>
      <c r="I21" s="217"/>
      <c r="J21" s="217"/>
      <c r="K21" s="217"/>
      <c r="L21" s="33" t="s">
        <v>177</v>
      </c>
      <c r="M21" s="10">
        <v>417</v>
      </c>
      <c r="N21" s="1"/>
      <c r="O21" s="1"/>
      <c r="P21" s="11">
        <f t="shared" si="0"/>
        <v>0</v>
      </c>
    </row>
    <row r="22" spans="1:16" ht="25.5" customHeight="1">
      <c r="A22" s="26">
        <v>11</v>
      </c>
      <c r="B22" s="9"/>
      <c r="C22" s="137" t="s">
        <v>175</v>
      </c>
      <c r="D22" s="217" t="s">
        <v>176</v>
      </c>
      <c r="E22" s="217"/>
      <c r="F22" s="217"/>
      <c r="G22" s="217"/>
      <c r="H22" s="217"/>
      <c r="I22" s="217"/>
      <c r="J22" s="217"/>
      <c r="K22" s="217"/>
      <c r="L22" s="33" t="s">
        <v>177</v>
      </c>
      <c r="M22" s="10">
        <v>235.3</v>
      </c>
      <c r="N22" s="1"/>
      <c r="O22" s="1"/>
      <c r="P22" s="11">
        <f t="shared" si="0"/>
        <v>0</v>
      </c>
    </row>
    <row r="23" spans="1:16">
      <c r="A23" s="26">
        <v>12</v>
      </c>
      <c r="B23" s="9"/>
      <c r="C23" s="137" t="s">
        <v>683</v>
      </c>
      <c r="D23" s="217" t="s">
        <v>684</v>
      </c>
      <c r="E23" s="217"/>
      <c r="F23" s="217"/>
      <c r="G23" s="217"/>
      <c r="H23" s="217"/>
      <c r="I23" s="217"/>
      <c r="J23" s="217"/>
      <c r="K23" s="217"/>
      <c r="L23" s="33" t="s">
        <v>466</v>
      </c>
      <c r="M23" s="10">
        <v>40</v>
      </c>
      <c r="N23" s="1"/>
      <c r="O23" s="1"/>
      <c r="P23" s="11">
        <f t="shared" si="0"/>
        <v>0</v>
      </c>
    </row>
    <row r="24" spans="1:16">
      <c r="A24" s="26">
        <v>13</v>
      </c>
      <c r="B24" s="9"/>
      <c r="C24" s="137" t="s">
        <v>685</v>
      </c>
      <c r="D24" s="217" t="s">
        <v>686</v>
      </c>
      <c r="E24" s="217"/>
      <c r="F24" s="217"/>
      <c r="G24" s="217"/>
      <c r="H24" s="217"/>
      <c r="I24" s="217"/>
      <c r="J24" s="217"/>
      <c r="K24" s="217"/>
      <c r="L24" s="33" t="s">
        <v>466</v>
      </c>
      <c r="M24" s="10">
        <v>10</v>
      </c>
      <c r="N24" s="1"/>
      <c r="O24" s="1"/>
      <c r="P24" s="11">
        <f t="shared" si="0"/>
        <v>0</v>
      </c>
    </row>
    <row r="25" spans="1:16" ht="38.25" customHeight="1">
      <c r="A25" s="26">
        <v>14</v>
      </c>
      <c r="B25" s="9"/>
      <c r="C25" s="137" t="s">
        <v>440</v>
      </c>
      <c r="D25" s="217" t="s">
        <v>441</v>
      </c>
      <c r="E25" s="217"/>
      <c r="F25" s="217"/>
      <c r="G25" s="217"/>
      <c r="H25" s="217"/>
      <c r="I25" s="217"/>
      <c r="J25" s="217"/>
      <c r="K25" s="217"/>
      <c r="L25" s="33" t="s">
        <v>31</v>
      </c>
      <c r="M25" s="10">
        <v>22</v>
      </c>
      <c r="N25" s="1"/>
      <c r="O25" s="1"/>
      <c r="P25" s="11">
        <f t="shared" si="0"/>
        <v>0</v>
      </c>
    </row>
    <row r="26" spans="1:16" ht="38.25" customHeight="1">
      <c r="A26" s="26">
        <v>15</v>
      </c>
      <c r="B26" s="9"/>
      <c r="C26" s="137" t="s">
        <v>700</v>
      </c>
      <c r="D26" s="217" t="s">
        <v>701</v>
      </c>
      <c r="E26" s="217"/>
      <c r="F26" s="217"/>
      <c r="G26" s="217"/>
      <c r="H26" s="217"/>
      <c r="I26" s="217"/>
      <c r="J26" s="217"/>
      <c r="K26" s="217"/>
      <c r="L26" s="33" t="s">
        <v>177</v>
      </c>
      <c r="M26" s="10">
        <v>706.4</v>
      </c>
      <c r="N26" s="1"/>
      <c r="O26" s="1"/>
      <c r="P26" s="11">
        <f t="shared" si="0"/>
        <v>0</v>
      </c>
    </row>
    <row r="27" spans="1:16">
      <c r="A27" s="26">
        <v>16</v>
      </c>
      <c r="B27" s="9"/>
      <c r="C27" s="137" t="s">
        <v>708</v>
      </c>
      <c r="D27" s="217" t="s">
        <v>709</v>
      </c>
      <c r="E27" s="217"/>
      <c r="F27" s="217"/>
      <c r="G27" s="217"/>
      <c r="H27" s="217"/>
      <c r="I27" s="217"/>
      <c r="J27" s="217"/>
      <c r="K27" s="217"/>
      <c r="L27" s="33" t="s">
        <v>466</v>
      </c>
      <c r="M27" s="10">
        <v>16</v>
      </c>
      <c r="N27" s="1"/>
      <c r="O27" s="1"/>
      <c r="P27" s="11">
        <f t="shared" si="0"/>
        <v>0</v>
      </c>
    </row>
    <row r="28" spans="1:16">
      <c r="A28" s="26">
        <v>17</v>
      </c>
      <c r="B28" s="9"/>
      <c r="C28" s="137" t="s">
        <v>712</v>
      </c>
      <c r="D28" s="217" t="s">
        <v>713</v>
      </c>
      <c r="E28" s="217"/>
      <c r="F28" s="217"/>
      <c r="G28" s="217"/>
      <c r="H28" s="217"/>
      <c r="I28" s="217"/>
      <c r="J28" s="217"/>
      <c r="K28" s="217"/>
      <c r="L28" s="33" t="s">
        <v>59</v>
      </c>
      <c r="M28" s="10">
        <v>16</v>
      </c>
      <c r="N28" s="1"/>
      <c r="O28" s="1"/>
      <c r="P28" s="11">
        <f t="shared" si="0"/>
        <v>0</v>
      </c>
    </row>
    <row r="29" spans="1:16" ht="25.5" customHeight="1">
      <c r="A29" s="26">
        <v>18</v>
      </c>
      <c r="B29" s="9"/>
      <c r="C29" s="137" t="s">
        <v>568</v>
      </c>
      <c r="D29" s="217" t="s">
        <v>569</v>
      </c>
      <c r="E29" s="217"/>
      <c r="F29" s="217"/>
      <c r="G29" s="217"/>
      <c r="H29" s="217"/>
      <c r="I29" s="217"/>
      <c r="J29" s="217"/>
      <c r="K29" s="217"/>
      <c r="L29" s="33" t="s">
        <v>31</v>
      </c>
      <c r="M29" s="10">
        <v>107.7</v>
      </c>
      <c r="N29" s="1"/>
      <c r="O29" s="1"/>
      <c r="P29" s="11">
        <f t="shared" si="0"/>
        <v>0</v>
      </c>
    </row>
    <row r="30" spans="1:16" ht="25.5" customHeight="1">
      <c r="A30" s="26">
        <v>19</v>
      </c>
      <c r="B30" s="9"/>
      <c r="C30" s="137" t="s">
        <v>909</v>
      </c>
      <c r="D30" s="217" t="s">
        <v>910</v>
      </c>
      <c r="E30" s="217"/>
      <c r="F30" s="217"/>
      <c r="G30" s="217"/>
      <c r="H30" s="217"/>
      <c r="I30" s="217"/>
      <c r="J30" s="217"/>
      <c r="K30" s="217"/>
      <c r="L30" s="33" t="s">
        <v>31</v>
      </c>
      <c r="M30" s="10">
        <v>152</v>
      </c>
      <c r="N30" s="1"/>
      <c r="O30" s="1"/>
      <c r="P30" s="11">
        <f t="shared" si="0"/>
        <v>0</v>
      </c>
    </row>
    <row r="31" spans="1:16" ht="25.5" customHeight="1">
      <c r="A31" s="26">
        <v>20</v>
      </c>
      <c r="B31" s="9"/>
      <c r="C31" s="137" t="s">
        <v>911</v>
      </c>
      <c r="D31" s="217" t="s">
        <v>912</v>
      </c>
      <c r="E31" s="217"/>
      <c r="F31" s="217"/>
      <c r="G31" s="217"/>
      <c r="H31" s="217"/>
      <c r="I31" s="217"/>
      <c r="J31" s="217"/>
      <c r="K31" s="217"/>
      <c r="L31" s="33" t="s">
        <v>466</v>
      </c>
      <c r="M31" s="10">
        <v>20</v>
      </c>
      <c r="N31" s="1"/>
      <c r="O31" s="1"/>
      <c r="P31" s="11">
        <f t="shared" si="0"/>
        <v>0</v>
      </c>
    </row>
    <row r="32" spans="1:16" ht="25.5" customHeight="1">
      <c r="A32" s="26">
        <v>21</v>
      </c>
      <c r="B32" s="9"/>
      <c r="C32" s="137" t="s">
        <v>913</v>
      </c>
      <c r="D32" s="217" t="s">
        <v>914</v>
      </c>
      <c r="E32" s="217"/>
      <c r="F32" s="217"/>
      <c r="G32" s="217"/>
      <c r="H32" s="217"/>
      <c r="I32" s="217"/>
      <c r="J32" s="217"/>
      <c r="K32" s="217"/>
      <c r="L32" s="33" t="s">
        <v>466</v>
      </c>
      <c r="M32" s="10">
        <v>8</v>
      </c>
      <c r="N32" s="1"/>
      <c r="O32" s="1"/>
      <c r="P32" s="11">
        <f t="shared" si="0"/>
        <v>0</v>
      </c>
    </row>
    <row r="33" spans="1:16">
      <c r="A33" s="84" t="s">
        <v>17</v>
      </c>
      <c r="B33" s="137"/>
      <c r="C33" s="218" t="s">
        <v>915</v>
      </c>
      <c r="D33" s="218"/>
      <c r="E33" s="216" t="s">
        <v>725</v>
      </c>
      <c r="F33" s="216"/>
      <c r="G33" s="216"/>
      <c r="H33" s="216"/>
      <c r="I33" s="216"/>
      <c r="J33" s="216"/>
      <c r="K33" s="216"/>
      <c r="L33" s="216"/>
      <c r="M33" s="137"/>
      <c r="N33" s="1"/>
      <c r="O33" s="1"/>
      <c r="P33" s="11" t="str">
        <f t="shared" si="0"/>
        <v/>
      </c>
    </row>
    <row r="34" spans="1:16" ht="25.5" customHeight="1">
      <c r="A34" s="26">
        <v>22</v>
      </c>
      <c r="B34" s="9"/>
      <c r="C34" s="137" t="s">
        <v>568</v>
      </c>
      <c r="D34" s="217" t="s">
        <v>569</v>
      </c>
      <c r="E34" s="217"/>
      <c r="F34" s="217"/>
      <c r="G34" s="217"/>
      <c r="H34" s="217"/>
      <c r="I34" s="217"/>
      <c r="J34" s="217"/>
      <c r="K34" s="217"/>
      <c r="L34" s="33" t="s">
        <v>31</v>
      </c>
      <c r="M34" s="10">
        <v>97.3</v>
      </c>
      <c r="N34" s="1"/>
      <c r="O34" s="1"/>
      <c r="P34" s="11">
        <f t="shared" si="0"/>
        <v>0</v>
      </c>
    </row>
    <row r="35" spans="1:16" ht="38.25" customHeight="1">
      <c r="A35" s="26">
        <v>23</v>
      </c>
      <c r="B35" s="9"/>
      <c r="C35" s="137" t="s">
        <v>732</v>
      </c>
      <c r="D35" s="217" t="s">
        <v>733</v>
      </c>
      <c r="E35" s="217"/>
      <c r="F35" s="217"/>
      <c r="G35" s="217"/>
      <c r="H35" s="217"/>
      <c r="I35" s="217"/>
      <c r="J35" s="217"/>
      <c r="K35" s="217"/>
      <c r="L35" s="33" t="s">
        <v>31</v>
      </c>
      <c r="M35" s="10">
        <v>52.8</v>
      </c>
      <c r="N35" s="1"/>
      <c r="O35" s="1"/>
      <c r="P35" s="11">
        <f t="shared" si="0"/>
        <v>0</v>
      </c>
    </row>
    <row r="36" spans="1:16" ht="38.25" customHeight="1">
      <c r="A36" s="26">
        <v>24</v>
      </c>
      <c r="B36" s="9"/>
      <c r="C36" s="137" t="s">
        <v>734</v>
      </c>
      <c r="D36" s="217" t="s">
        <v>735</v>
      </c>
      <c r="E36" s="217"/>
      <c r="F36" s="217"/>
      <c r="G36" s="217"/>
      <c r="H36" s="217"/>
      <c r="I36" s="217"/>
      <c r="J36" s="217"/>
      <c r="K36" s="217"/>
      <c r="L36" s="33" t="s">
        <v>31</v>
      </c>
      <c r="M36" s="10">
        <v>17</v>
      </c>
      <c r="N36" s="1"/>
      <c r="O36" s="1"/>
      <c r="P36" s="11">
        <f t="shared" si="0"/>
        <v>0</v>
      </c>
    </row>
    <row r="37" spans="1:16" ht="38.25" customHeight="1">
      <c r="A37" s="26">
        <v>25</v>
      </c>
      <c r="B37" s="9"/>
      <c r="C37" s="137" t="s">
        <v>736</v>
      </c>
      <c r="D37" s="217" t="s">
        <v>737</v>
      </c>
      <c r="E37" s="217"/>
      <c r="F37" s="217"/>
      <c r="G37" s="217"/>
      <c r="H37" s="217"/>
      <c r="I37" s="217"/>
      <c r="J37" s="217"/>
      <c r="K37" s="217"/>
      <c r="L37" s="33" t="s">
        <v>31</v>
      </c>
      <c r="M37" s="10">
        <v>16</v>
      </c>
      <c r="N37" s="1"/>
      <c r="O37" s="1"/>
      <c r="P37" s="11">
        <f t="shared" si="0"/>
        <v>0</v>
      </c>
    </row>
    <row r="38" spans="1:16" ht="38.25" customHeight="1">
      <c r="A38" s="26">
        <v>26</v>
      </c>
      <c r="B38" s="9"/>
      <c r="C38" s="137" t="s">
        <v>188</v>
      </c>
      <c r="D38" s="217" t="s">
        <v>189</v>
      </c>
      <c r="E38" s="217"/>
      <c r="F38" s="217"/>
      <c r="G38" s="217"/>
      <c r="H38" s="217"/>
      <c r="I38" s="217"/>
      <c r="J38" s="217"/>
      <c r="K38" s="217"/>
      <c r="L38" s="33" t="s">
        <v>177</v>
      </c>
      <c r="M38" s="10">
        <v>26487</v>
      </c>
      <c r="N38" s="1"/>
      <c r="O38" s="1"/>
      <c r="P38" s="11">
        <f t="shared" si="0"/>
        <v>0</v>
      </c>
    </row>
    <row r="39" spans="1:16" ht="38.25" customHeight="1">
      <c r="A39" s="26">
        <v>27</v>
      </c>
      <c r="B39" s="9"/>
      <c r="C39" s="137" t="s">
        <v>566</v>
      </c>
      <c r="D39" s="217" t="s">
        <v>567</v>
      </c>
      <c r="E39" s="217"/>
      <c r="F39" s="217"/>
      <c r="G39" s="217"/>
      <c r="H39" s="217"/>
      <c r="I39" s="217"/>
      <c r="J39" s="217"/>
      <c r="K39" s="217"/>
      <c r="L39" s="33" t="s">
        <v>31</v>
      </c>
      <c r="M39" s="10">
        <v>856</v>
      </c>
      <c r="N39" s="1"/>
      <c r="O39" s="1"/>
      <c r="P39" s="11">
        <f t="shared" si="0"/>
        <v>0</v>
      </c>
    </row>
    <row r="40" spans="1:16" ht="25.5" customHeight="1">
      <c r="A40" s="26">
        <v>28</v>
      </c>
      <c r="B40" s="9"/>
      <c r="C40" s="137" t="s">
        <v>740</v>
      </c>
      <c r="D40" s="217" t="s">
        <v>741</v>
      </c>
      <c r="E40" s="217"/>
      <c r="F40" s="217"/>
      <c r="G40" s="217"/>
      <c r="H40" s="217"/>
      <c r="I40" s="217"/>
      <c r="J40" s="217"/>
      <c r="K40" s="217"/>
      <c r="L40" s="33" t="s">
        <v>31</v>
      </c>
      <c r="M40" s="10">
        <v>9.9</v>
      </c>
      <c r="N40" s="1"/>
      <c r="O40" s="1"/>
      <c r="P40" s="11">
        <f t="shared" si="0"/>
        <v>0</v>
      </c>
    </row>
    <row r="41" spans="1:16">
      <c r="A41" s="84" t="s">
        <v>17</v>
      </c>
      <c r="B41" s="137"/>
      <c r="C41" s="218" t="s">
        <v>916</v>
      </c>
      <c r="D41" s="218"/>
      <c r="E41" s="216" t="s">
        <v>745</v>
      </c>
      <c r="F41" s="216"/>
      <c r="G41" s="216"/>
      <c r="H41" s="216"/>
      <c r="I41" s="216"/>
      <c r="J41" s="216"/>
      <c r="K41" s="216"/>
      <c r="L41" s="216"/>
      <c r="M41" s="137"/>
      <c r="N41" s="1"/>
      <c r="O41" s="1"/>
      <c r="P41" s="11" t="str">
        <f t="shared" si="0"/>
        <v/>
      </c>
    </row>
    <row r="42" spans="1:16" ht="38.25" customHeight="1">
      <c r="A42" s="26">
        <v>29</v>
      </c>
      <c r="B42" s="9"/>
      <c r="C42" s="137" t="s">
        <v>111</v>
      </c>
      <c r="D42" s="217" t="s">
        <v>112</v>
      </c>
      <c r="E42" s="217"/>
      <c r="F42" s="217"/>
      <c r="G42" s="217"/>
      <c r="H42" s="217"/>
      <c r="I42" s="217"/>
      <c r="J42" s="217"/>
      <c r="K42" s="217"/>
      <c r="L42" s="33" t="s">
        <v>31</v>
      </c>
      <c r="M42" s="10">
        <v>43</v>
      </c>
      <c r="N42" s="1"/>
      <c r="O42" s="1"/>
      <c r="P42" s="11">
        <f t="shared" si="0"/>
        <v>0</v>
      </c>
    </row>
    <row r="43" spans="1:16" ht="25.5" customHeight="1">
      <c r="A43" s="26">
        <v>30</v>
      </c>
      <c r="B43" s="9"/>
      <c r="C43" s="137" t="s">
        <v>748</v>
      </c>
      <c r="D43" s="217" t="s">
        <v>749</v>
      </c>
      <c r="E43" s="217"/>
      <c r="F43" s="217"/>
      <c r="G43" s="217"/>
      <c r="H43" s="217"/>
      <c r="I43" s="217"/>
      <c r="J43" s="217"/>
      <c r="K43" s="217"/>
      <c r="L43" s="33" t="s">
        <v>31</v>
      </c>
      <c r="M43" s="10">
        <v>860.3</v>
      </c>
      <c r="N43" s="1"/>
      <c r="O43" s="1"/>
      <c r="P43" s="11">
        <f t="shared" si="0"/>
        <v>0</v>
      </c>
    </row>
    <row r="44" spans="1:16" ht="38.25" customHeight="1">
      <c r="A44" s="26">
        <v>31</v>
      </c>
      <c r="B44" s="9"/>
      <c r="C44" s="137" t="s">
        <v>95</v>
      </c>
      <c r="D44" s="217" t="s">
        <v>96</v>
      </c>
      <c r="E44" s="217"/>
      <c r="F44" s="217"/>
      <c r="G44" s="217"/>
      <c r="H44" s="217"/>
      <c r="I44" s="217"/>
      <c r="J44" s="217"/>
      <c r="K44" s="217"/>
      <c r="L44" s="33" t="s">
        <v>31</v>
      </c>
      <c r="M44" s="10">
        <v>43</v>
      </c>
      <c r="N44" s="1"/>
      <c r="O44" s="1"/>
      <c r="P44" s="11">
        <f t="shared" si="0"/>
        <v>0</v>
      </c>
    </row>
    <row r="45" spans="1:16" ht="38.25" customHeight="1">
      <c r="A45" s="26">
        <v>32</v>
      </c>
      <c r="B45" s="9"/>
      <c r="C45" s="137" t="s">
        <v>428</v>
      </c>
      <c r="D45" s="217" t="s">
        <v>429</v>
      </c>
      <c r="E45" s="217"/>
      <c r="F45" s="217"/>
      <c r="G45" s="217"/>
      <c r="H45" s="217"/>
      <c r="I45" s="217"/>
      <c r="J45" s="217"/>
      <c r="K45" s="217"/>
      <c r="L45" s="33" t="s">
        <v>31</v>
      </c>
      <c r="M45" s="10">
        <v>43</v>
      </c>
      <c r="N45" s="1"/>
      <c r="O45" s="1"/>
      <c r="P45" s="11">
        <f t="shared" si="0"/>
        <v>0</v>
      </c>
    </row>
    <row r="46" spans="1:16" ht="38.25" customHeight="1">
      <c r="A46" s="26">
        <v>33</v>
      </c>
      <c r="B46" s="9"/>
      <c r="C46" s="137" t="s">
        <v>750</v>
      </c>
      <c r="D46" s="217" t="s">
        <v>751</v>
      </c>
      <c r="E46" s="217"/>
      <c r="F46" s="217"/>
      <c r="G46" s="217"/>
      <c r="H46" s="217"/>
      <c r="I46" s="217"/>
      <c r="J46" s="217"/>
      <c r="K46" s="217"/>
      <c r="L46" s="33" t="s">
        <v>31</v>
      </c>
      <c r="M46" s="10">
        <v>21.5</v>
      </c>
      <c r="N46" s="1"/>
      <c r="O46" s="1"/>
      <c r="P46" s="11">
        <f t="shared" si="0"/>
        <v>0</v>
      </c>
    </row>
    <row r="47" spans="1:16" ht="25.5" customHeight="1">
      <c r="A47" s="26">
        <v>34</v>
      </c>
      <c r="B47" s="9"/>
      <c r="C47" s="137" t="s">
        <v>752</v>
      </c>
      <c r="D47" s="217" t="s">
        <v>753</v>
      </c>
      <c r="E47" s="217"/>
      <c r="F47" s="217"/>
      <c r="G47" s="217"/>
      <c r="H47" s="217"/>
      <c r="I47" s="217"/>
      <c r="J47" s="217"/>
      <c r="K47" s="217"/>
      <c r="L47" s="33" t="s">
        <v>59</v>
      </c>
      <c r="M47" s="10">
        <v>80.587000000000003</v>
      </c>
      <c r="N47" s="1"/>
      <c r="O47" s="1"/>
      <c r="P47" s="11">
        <f t="shared" si="0"/>
        <v>0</v>
      </c>
    </row>
    <row r="48" spans="1:16" ht="25.5" customHeight="1">
      <c r="A48" s="26">
        <v>35</v>
      </c>
      <c r="B48" s="9"/>
      <c r="C48" s="137" t="s">
        <v>722</v>
      </c>
      <c r="D48" s="217" t="s">
        <v>723</v>
      </c>
      <c r="E48" s="217"/>
      <c r="F48" s="217"/>
      <c r="G48" s="217"/>
      <c r="H48" s="217"/>
      <c r="I48" s="217"/>
      <c r="J48" s="217"/>
      <c r="K48" s="217"/>
      <c r="L48" s="33" t="s">
        <v>31</v>
      </c>
      <c r="M48" s="10">
        <v>7.9</v>
      </c>
      <c r="N48" s="1"/>
      <c r="O48" s="1"/>
      <c r="P48" s="11">
        <f t="shared" si="0"/>
        <v>0</v>
      </c>
    </row>
    <row r="49" spans="1:16" ht="38.25" customHeight="1">
      <c r="A49" s="26">
        <v>36</v>
      </c>
      <c r="B49" s="9"/>
      <c r="C49" s="137" t="s">
        <v>188</v>
      </c>
      <c r="D49" s="217" t="s">
        <v>189</v>
      </c>
      <c r="E49" s="217"/>
      <c r="F49" s="217"/>
      <c r="G49" s="217"/>
      <c r="H49" s="217"/>
      <c r="I49" s="217"/>
      <c r="J49" s="217"/>
      <c r="K49" s="217"/>
      <c r="L49" s="33" t="s">
        <v>177</v>
      </c>
      <c r="M49" s="10">
        <v>564</v>
      </c>
      <c r="N49" s="1"/>
      <c r="O49" s="1"/>
      <c r="P49" s="11">
        <f t="shared" si="0"/>
        <v>0</v>
      </c>
    </row>
    <row r="50" spans="1:16">
      <c r="A50" s="84" t="s">
        <v>17</v>
      </c>
      <c r="B50" s="137"/>
      <c r="C50" s="218" t="s">
        <v>917</v>
      </c>
      <c r="D50" s="218"/>
      <c r="E50" s="216" t="s">
        <v>918</v>
      </c>
      <c r="F50" s="216"/>
      <c r="G50" s="216"/>
      <c r="H50" s="216"/>
      <c r="I50" s="216"/>
      <c r="J50" s="216"/>
      <c r="K50" s="216"/>
      <c r="L50" s="216"/>
      <c r="M50" s="137"/>
      <c r="N50" s="1"/>
      <c r="O50" s="1"/>
      <c r="P50" s="11" t="str">
        <f t="shared" si="0"/>
        <v/>
      </c>
    </row>
    <row r="51" spans="1:16">
      <c r="A51" s="84" t="s">
        <v>17</v>
      </c>
      <c r="B51" s="137"/>
      <c r="C51" s="218" t="s">
        <v>919</v>
      </c>
      <c r="D51" s="218"/>
      <c r="E51" s="216" t="s">
        <v>662</v>
      </c>
      <c r="F51" s="216"/>
      <c r="G51" s="216"/>
      <c r="H51" s="216"/>
      <c r="I51" s="216"/>
      <c r="J51" s="216"/>
      <c r="K51" s="216"/>
      <c r="L51" s="216"/>
      <c r="M51" s="137"/>
      <c r="N51" s="1"/>
      <c r="O51" s="1"/>
      <c r="P51" s="11" t="str">
        <f t="shared" si="0"/>
        <v/>
      </c>
    </row>
    <row r="52" spans="1:16" ht="38.25" customHeight="1">
      <c r="A52" s="26">
        <v>37</v>
      </c>
      <c r="B52" s="9"/>
      <c r="C52" s="137" t="s">
        <v>663</v>
      </c>
      <c r="D52" s="217" t="s">
        <v>664</v>
      </c>
      <c r="E52" s="217"/>
      <c r="F52" s="217"/>
      <c r="G52" s="217"/>
      <c r="H52" s="217"/>
      <c r="I52" s="217"/>
      <c r="J52" s="217"/>
      <c r="K52" s="217"/>
      <c r="L52" s="33" t="s">
        <v>31</v>
      </c>
      <c r="M52" s="10">
        <v>33.6</v>
      </c>
      <c r="N52" s="1"/>
      <c r="O52" s="1"/>
      <c r="P52" s="11">
        <f t="shared" si="0"/>
        <v>0</v>
      </c>
    </row>
    <row r="53" spans="1:16" ht="38.25" customHeight="1">
      <c r="A53" s="26">
        <v>38</v>
      </c>
      <c r="B53" s="9"/>
      <c r="C53" s="137" t="s">
        <v>188</v>
      </c>
      <c r="D53" s="217" t="s">
        <v>189</v>
      </c>
      <c r="E53" s="217"/>
      <c r="F53" s="217"/>
      <c r="G53" s="217"/>
      <c r="H53" s="217"/>
      <c r="I53" s="217"/>
      <c r="J53" s="217"/>
      <c r="K53" s="217"/>
      <c r="L53" s="33" t="s">
        <v>177</v>
      </c>
      <c r="M53" s="10">
        <v>61378</v>
      </c>
      <c r="N53" s="1"/>
      <c r="O53" s="1"/>
      <c r="P53" s="11">
        <f t="shared" si="0"/>
        <v>0</v>
      </c>
    </row>
    <row r="54" spans="1:16" ht="25.5" customHeight="1">
      <c r="A54" s="26">
        <v>39</v>
      </c>
      <c r="B54" s="9"/>
      <c r="C54" s="137" t="s">
        <v>665</v>
      </c>
      <c r="D54" s="217" t="s">
        <v>666</v>
      </c>
      <c r="E54" s="217"/>
      <c r="F54" s="217"/>
      <c r="G54" s="217"/>
      <c r="H54" s="217"/>
      <c r="I54" s="217"/>
      <c r="J54" s="217"/>
      <c r="K54" s="217"/>
      <c r="L54" s="33" t="s">
        <v>177</v>
      </c>
      <c r="M54" s="10">
        <v>1657</v>
      </c>
      <c r="N54" s="1"/>
      <c r="O54" s="1"/>
      <c r="P54" s="11">
        <f t="shared" si="0"/>
        <v>0</v>
      </c>
    </row>
    <row r="55" spans="1:16" ht="25.5" customHeight="1">
      <c r="A55" s="26">
        <v>40</v>
      </c>
      <c r="B55" s="9"/>
      <c r="C55" s="137" t="s">
        <v>817</v>
      </c>
      <c r="D55" s="217" t="s">
        <v>818</v>
      </c>
      <c r="E55" s="217"/>
      <c r="F55" s="217"/>
      <c r="G55" s="217"/>
      <c r="H55" s="217"/>
      <c r="I55" s="217"/>
      <c r="J55" s="217"/>
      <c r="K55" s="217"/>
      <c r="L55" s="33" t="s">
        <v>177</v>
      </c>
      <c r="M55" s="10">
        <v>792</v>
      </c>
      <c r="N55" s="1"/>
      <c r="O55" s="1"/>
      <c r="P55" s="11">
        <f t="shared" si="0"/>
        <v>0</v>
      </c>
    </row>
    <row r="56" spans="1:16" ht="38.25" customHeight="1">
      <c r="A56" s="26">
        <v>41</v>
      </c>
      <c r="B56" s="9"/>
      <c r="C56" s="137" t="s">
        <v>667</v>
      </c>
      <c r="D56" s="217" t="s">
        <v>668</v>
      </c>
      <c r="E56" s="217"/>
      <c r="F56" s="217"/>
      <c r="G56" s="217"/>
      <c r="H56" s="217"/>
      <c r="I56" s="217"/>
      <c r="J56" s="217"/>
      <c r="K56" s="217"/>
      <c r="L56" s="33" t="s">
        <v>177</v>
      </c>
      <c r="M56" s="10">
        <v>36</v>
      </c>
      <c r="N56" s="1"/>
      <c r="O56" s="1"/>
      <c r="P56" s="11">
        <f t="shared" si="0"/>
        <v>0</v>
      </c>
    </row>
    <row r="57" spans="1:16" ht="25.5" customHeight="1">
      <c r="A57" s="26">
        <v>42</v>
      </c>
      <c r="B57" s="9"/>
      <c r="C57" s="137" t="s">
        <v>819</v>
      </c>
      <c r="D57" s="217" t="s">
        <v>820</v>
      </c>
      <c r="E57" s="217"/>
      <c r="F57" s="217"/>
      <c r="G57" s="217"/>
      <c r="H57" s="217"/>
      <c r="I57" s="217"/>
      <c r="J57" s="217"/>
      <c r="K57" s="217"/>
      <c r="L57" s="33" t="s">
        <v>177</v>
      </c>
      <c r="M57" s="10">
        <v>17</v>
      </c>
      <c r="N57" s="1"/>
      <c r="O57" s="1"/>
      <c r="P57" s="11">
        <f t="shared" si="0"/>
        <v>0</v>
      </c>
    </row>
    <row r="58" spans="1:16" ht="25.5" customHeight="1">
      <c r="A58" s="26">
        <v>43</v>
      </c>
      <c r="B58" s="9"/>
      <c r="C58" s="137" t="s">
        <v>669</v>
      </c>
      <c r="D58" s="217" t="s">
        <v>670</v>
      </c>
      <c r="E58" s="217"/>
      <c r="F58" s="217"/>
      <c r="G58" s="217"/>
      <c r="H58" s="217"/>
      <c r="I58" s="217"/>
      <c r="J58" s="217"/>
      <c r="K58" s="217"/>
      <c r="L58" s="33" t="s">
        <v>177</v>
      </c>
      <c r="M58" s="10">
        <v>1232</v>
      </c>
      <c r="N58" s="1"/>
      <c r="O58" s="1"/>
      <c r="P58" s="11">
        <f t="shared" si="0"/>
        <v>0</v>
      </c>
    </row>
    <row r="59" spans="1:16" ht="25.5" customHeight="1">
      <c r="A59" s="26">
        <v>44</v>
      </c>
      <c r="B59" s="9"/>
      <c r="C59" s="137" t="s">
        <v>675</v>
      </c>
      <c r="D59" s="217" t="s">
        <v>676</v>
      </c>
      <c r="E59" s="217"/>
      <c r="F59" s="217"/>
      <c r="G59" s="217"/>
      <c r="H59" s="217"/>
      <c r="I59" s="217"/>
      <c r="J59" s="217"/>
      <c r="K59" s="217"/>
      <c r="L59" s="33" t="s">
        <v>177</v>
      </c>
      <c r="M59" s="10">
        <v>17255</v>
      </c>
      <c r="N59" s="1"/>
      <c r="O59" s="1"/>
      <c r="P59" s="11">
        <f t="shared" si="0"/>
        <v>0</v>
      </c>
    </row>
    <row r="60" spans="1:16" ht="25.5" customHeight="1">
      <c r="A60" s="26">
        <v>45</v>
      </c>
      <c r="B60" s="9"/>
      <c r="C60" s="137" t="s">
        <v>677</v>
      </c>
      <c r="D60" s="217" t="s">
        <v>678</v>
      </c>
      <c r="E60" s="217"/>
      <c r="F60" s="217"/>
      <c r="G60" s="217"/>
      <c r="H60" s="217"/>
      <c r="I60" s="217"/>
      <c r="J60" s="217"/>
      <c r="K60" s="217"/>
      <c r="L60" s="33" t="s">
        <v>177</v>
      </c>
      <c r="M60" s="10">
        <v>692.32</v>
      </c>
      <c r="N60" s="1"/>
      <c r="O60" s="1"/>
      <c r="P60" s="11">
        <f t="shared" si="0"/>
        <v>0</v>
      </c>
    </row>
    <row r="61" spans="1:16">
      <c r="A61" s="26">
        <v>46</v>
      </c>
      <c r="B61" s="9"/>
      <c r="C61" s="137" t="s">
        <v>679</v>
      </c>
      <c r="D61" s="217" t="s">
        <v>680</v>
      </c>
      <c r="E61" s="217"/>
      <c r="F61" s="217"/>
      <c r="G61" s="217"/>
      <c r="H61" s="217"/>
      <c r="I61" s="217"/>
      <c r="J61" s="217"/>
      <c r="K61" s="217"/>
      <c r="L61" s="33" t="s">
        <v>466</v>
      </c>
      <c r="M61" s="10">
        <v>16</v>
      </c>
      <c r="N61" s="1"/>
      <c r="O61" s="1"/>
      <c r="P61" s="11">
        <f t="shared" si="0"/>
        <v>0</v>
      </c>
    </row>
    <row r="62" spans="1:16">
      <c r="A62" s="26">
        <v>47</v>
      </c>
      <c r="B62" s="9"/>
      <c r="C62" s="137" t="s">
        <v>681</v>
      </c>
      <c r="D62" s="217" t="s">
        <v>682</v>
      </c>
      <c r="E62" s="217"/>
      <c r="F62" s="217"/>
      <c r="G62" s="217"/>
      <c r="H62" s="217"/>
      <c r="I62" s="217"/>
      <c r="J62" s="217"/>
      <c r="K62" s="217"/>
      <c r="L62" s="33" t="s">
        <v>466</v>
      </c>
      <c r="M62" s="10">
        <v>12</v>
      </c>
      <c r="N62" s="1"/>
      <c r="O62" s="1"/>
      <c r="P62" s="11">
        <f t="shared" si="0"/>
        <v>0</v>
      </c>
    </row>
    <row r="63" spans="1:16" ht="25.5" customHeight="1">
      <c r="A63" s="26">
        <v>48</v>
      </c>
      <c r="B63" s="9"/>
      <c r="C63" s="137" t="s">
        <v>175</v>
      </c>
      <c r="D63" s="217" t="s">
        <v>176</v>
      </c>
      <c r="E63" s="217"/>
      <c r="F63" s="217"/>
      <c r="G63" s="217"/>
      <c r="H63" s="217"/>
      <c r="I63" s="217"/>
      <c r="J63" s="217"/>
      <c r="K63" s="217"/>
      <c r="L63" s="33" t="s">
        <v>177</v>
      </c>
      <c r="M63" s="10">
        <v>389.66</v>
      </c>
      <c r="N63" s="1"/>
      <c r="O63" s="1"/>
      <c r="P63" s="11">
        <f t="shared" si="0"/>
        <v>0</v>
      </c>
    </row>
    <row r="64" spans="1:16">
      <c r="A64" s="26">
        <v>49</v>
      </c>
      <c r="B64" s="9"/>
      <c r="C64" s="137" t="s">
        <v>683</v>
      </c>
      <c r="D64" s="217" t="s">
        <v>684</v>
      </c>
      <c r="E64" s="217"/>
      <c r="F64" s="217"/>
      <c r="G64" s="217"/>
      <c r="H64" s="217"/>
      <c r="I64" s="217"/>
      <c r="J64" s="217"/>
      <c r="K64" s="217"/>
      <c r="L64" s="33" t="s">
        <v>466</v>
      </c>
      <c r="M64" s="10">
        <v>26</v>
      </c>
      <c r="N64" s="1"/>
      <c r="O64" s="1"/>
      <c r="P64" s="11">
        <f t="shared" si="0"/>
        <v>0</v>
      </c>
    </row>
    <row r="65" spans="1:16">
      <c r="A65" s="26">
        <v>50</v>
      </c>
      <c r="B65" s="9"/>
      <c r="C65" s="137" t="s">
        <v>685</v>
      </c>
      <c r="D65" s="217" t="s">
        <v>686</v>
      </c>
      <c r="E65" s="217"/>
      <c r="F65" s="217"/>
      <c r="G65" s="217"/>
      <c r="H65" s="217"/>
      <c r="I65" s="217"/>
      <c r="J65" s="217"/>
      <c r="K65" s="217"/>
      <c r="L65" s="33" t="s">
        <v>466</v>
      </c>
      <c r="M65" s="10">
        <v>17</v>
      </c>
      <c r="N65" s="1"/>
      <c r="O65" s="1"/>
      <c r="P65" s="11">
        <f t="shared" si="0"/>
        <v>0</v>
      </c>
    </row>
    <row r="66" spans="1:16" ht="25.5" customHeight="1">
      <c r="A66" s="26">
        <v>51</v>
      </c>
      <c r="B66" s="9"/>
      <c r="C66" s="137" t="s">
        <v>687</v>
      </c>
      <c r="D66" s="217" t="s">
        <v>688</v>
      </c>
      <c r="E66" s="217"/>
      <c r="F66" s="217"/>
      <c r="G66" s="217"/>
      <c r="H66" s="217"/>
      <c r="I66" s="217"/>
      <c r="J66" s="217"/>
      <c r="K66" s="217"/>
      <c r="L66" s="33" t="s">
        <v>466</v>
      </c>
      <c r="M66" s="10">
        <v>8</v>
      </c>
      <c r="N66" s="1"/>
      <c r="O66" s="1"/>
      <c r="P66" s="11">
        <f t="shared" si="0"/>
        <v>0</v>
      </c>
    </row>
    <row r="67" spans="1:16">
      <c r="A67" s="26">
        <v>52</v>
      </c>
      <c r="B67" s="9"/>
      <c r="C67" s="137" t="s">
        <v>795</v>
      </c>
      <c r="D67" s="217" t="s">
        <v>796</v>
      </c>
      <c r="E67" s="217"/>
      <c r="F67" s="217"/>
      <c r="G67" s="217"/>
      <c r="H67" s="217"/>
      <c r="I67" s="217"/>
      <c r="J67" s="217"/>
      <c r="K67" s="217"/>
      <c r="L67" s="33" t="s">
        <v>466</v>
      </c>
      <c r="M67" s="10">
        <v>8</v>
      </c>
      <c r="N67" s="1"/>
      <c r="O67" s="1"/>
      <c r="P67" s="11">
        <f t="shared" si="0"/>
        <v>0</v>
      </c>
    </row>
    <row r="68" spans="1:16" ht="25.5" customHeight="1">
      <c r="A68" s="26">
        <v>53</v>
      </c>
      <c r="B68" s="9"/>
      <c r="C68" s="137" t="s">
        <v>163</v>
      </c>
      <c r="D68" s="217" t="s">
        <v>164</v>
      </c>
      <c r="E68" s="217"/>
      <c r="F68" s="217"/>
      <c r="G68" s="217"/>
      <c r="H68" s="217"/>
      <c r="I68" s="217"/>
      <c r="J68" s="217"/>
      <c r="K68" s="217"/>
      <c r="L68" s="33" t="s">
        <v>31</v>
      </c>
      <c r="M68" s="10">
        <v>128.9</v>
      </c>
      <c r="N68" s="1"/>
      <c r="O68" s="1"/>
      <c r="P68" s="11">
        <f t="shared" si="0"/>
        <v>0</v>
      </c>
    </row>
    <row r="69" spans="1:16" ht="25.5" customHeight="1">
      <c r="A69" s="26">
        <v>54</v>
      </c>
      <c r="B69" s="9"/>
      <c r="C69" s="137" t="s">
        <v>692</v>
      </c>
      <c r="D69" s="217" t="s">
        <v>693</v>
      </c>
      <c r="E69" s="217"/>
      <c r="F69" s="217"/>
      <c r="G69" s="217"/>
      <c r="H69" s="217"/>
      <c r="I69" s="217"/>
      <c r="J69" s="217"/>
      <c r="K69" s="217"/>
      <c r="L69" s="33" t="s">
        <v>31</v>
      </c>
      <c r="M69" s="10">
        <v>12.38</v>
      </c>
      <c r="N69" s="1"/>
      <c r="O69" s="1"/>
      <c r="P69" s="11">
        <f t="shared" si="0"/>
        <v>0</v>
      </c>
    </row>
    <row r="70" spans="1:16" ht="38.25" customHeight="1">
      <c r="A70" s="26">
        <v>55</v>
      </c>
      <c r="B70" s="9"/>
      <c r="C70" s="137" t="s">
        <v>440</v>
      </c>
      <c r="D70" s="217" t="s">
        <v>441</v>
      </c>
      <c r="E70" s="217"/>
      <c r="F70" s="217"/>
      <c r="G70" s="217"/>
      <c r="H70" s="217"/>
      <c r="I70" s="217"/>
      <c r="J70" s="217"/>
      <c r="K70" s="217"/>
      <c r="L70" s="33" t="s">
        <v>31</v>
      </c>
      <c r="M70" s="10">
        <v>27.9</v>
      </c>
      <c r="N70" s="1"/>
      <c r="O70" s="1"/>
      <c r="P70" s="11">
        <f t="shared" si="0"/>
        <v>0</v>
      </c>
    </row>
    <row r="71" spans="1:16" ht="38.25" customHeight="1">
      <c r="A71" s="26">
        <v>56</v>
      </c>
      <c r="B71" s="9"/>
      <c r="C71" s="137" t="s">
        <v>700</v>
      </c>
      <c r="D71" s="217" t="s">
        <v>701</v>
      </c>
      <c r="E71" s="217"/>
      <c r="F71" s="217"/>
      <c r="G71" s="217"/>
      <c r="H71" s="217"/>
      <c r="I71" s="217"/>
      <c r="J71" s="217"/>
      <c r="K71" s="217"/>
      <c r="L71" s="33" t="s">
        <v>177</v>
      </c>
      <c r="M71" s="10">
        <v>883</v>
      </c>
      <c r="N71" s="1"/>
      <c r="O71" s="1"/>
      <c r="P71" s="11">
        <f t="shared" si="0"/>
        <v>0</v>
      </c>
    </row>
    <row r="72" spans="1:16">
      <c r="A72" s="26">
        <v>57</v>
      </c>
      <c r="B72" s="9"/>
      <c r="C72" s="137" t="s">
        <v>714</v>
      </c>
      <c r="D72" s="217" t="s">
        <v>715</v>
      </c>
      <c r="E72" s="217"/>
      <c r="F72" s="217"/>
      <c r="G72" s="217"/>
      <c r="H72" s="217"/>
      <c r="I72" s="217"/>
      <c r="J72" s="217"/>
      <c r="K72" s="217"/>
      <c r="L72" s="33" t="s">
        <v>466</v>
      </c>
      <c r="M72" s="10">
        <v>12</v>
      </c>
      <c r="N72" s="1"/>
      <c r="O72" s="1"/>
      <c r="P72" s="11">
        <f t="shared" si="0"/>
        <v>0</v>
      </c>
    </row>
    <row r="73" spans="1:16">
      <c r="A73" s="26">
        <v>58</v>
      </c>
      <c r="B73" s="9"/>
      <c r="C73" s="137" t="s">
        <v>712</v>
      </c>
      <c r="D73" s="217" t="s">
        <v>713</v>
      </c>
      <c r="E73" s="217"/>
      <c r="F73" s="217"/>
      <c r="G73" s="217"/>
      <c r="H73" s="217"/>
      <c r="I73" s="217"/>
      <c r="J73" s="217"/>
      <c r="K73" s="217"/>
      <c r="L73" s="33" t="s">
        <v>59</v>
      </c>
      <c r="M73" s="10">
        <v>24</v>
      </c>
      <c r="N73" s="1"/>
      <c r="O73" s="1"/>
      <c r="P73" s="11">
        <f t="shared" si="0"/>
        <v>0</v>
      </c>
    </row>
    <row r="74" spans="1:16" ht="25.5" customHeight="1">
      <c r="A74" s="26">
        <v>59</v>
      </c>
      <c r="B74" s="9"/>
      <c r="C74" s="137" t="s">
        <v>673</v>
      </c>
      <c r="D74" s="217" t="s">
        <v>674</v>
      </c>
      <c r="E74" s="217"/>
      <c r="F74" s="217"/>
      <c r="G74" s="217"/>
      <c r="H74" s="217"/>
      <c r="I74" s="217"/>
      <c r="J74" s="217"/>
      <c r="K74" s="217"/>
      <c r="L74" s="33" t="s">
        <v>31</v>
      </c>
      <c r="M74" s="10">
        <v>161.16</v>
      </c>
      <c r="N74" s="1"/>
      <c r="O74" s="1"/>
      <c r="P74" s="11">
        <f t="shared" si="0"/>
        <v>0</v>
      </c>
    </row>
    <row r="75" spans="1:16" ht="25.5" customHeight="1">
      <c r="A75" s="26">
        <v>60</v>
      </c>
      <c r="B75" s="9"/>
      <c r="C75" s="137" t="s">
        <v>911</v>
      </c>
      <c r="D75" s="217" t="s">
        <v>912</v>
      </c>
      <c r="E75" s="217"/>
      <c r="F75" s="217"/>
      <c r="G75" s="217"/>
      <c r="H75" s="217"/>
      <c r="I75" s="217"/>
      <c r="J75" s="217"/>
      <c r="K75" s="217"/>
      <c r="L75" s="33" t="s">
        <v>466</v>
      </c>
      <c r="M75" s="10">
        <v>10</v>
      </c>
      <c r="N75" s="1"/>
      <c r="O75" s="1"/>
      <c r="P75" s="11">
        <f t="shared" si="0"/>
        <v>0</v>
      </c>
    </row>
    <row r="76" spans="1:16" ht="38.25" customHeight="1">
      <c r="A76" s="26">
        <v>61</v>
      </c>
      <c r="B76" s="9"/>
      <c r="C76" s="137" t="s">
        <v>778</v>
      </c>
      <c r="D76" s="217" t="s">
        <v>779</v>
      </c>
      <c r="E76" s="217"/>
      <c r="F76" s="217"/>
      <c r="G76" s="217"/>
      <c r="H76" s="217"/>
      <c r="I76" s="217"/>
      <c r="J76" s="217"/>
      <c r="K76" s="217"/>
      <c r="L76" s="33" t="s">
        <v>31</v>
      </c>
      <c r="M76" s="10">
        <v>74.5</v>
      </c>
      <c r="N76" s="1"/>
      <c r="O76" s="1"/>
      <c r="P76" s="11">
        <f t="shared" si="0"/>
        <v>0</v>
      </c>
    </row>
    <row r="77" spans="1:16">
      <c r="A77" s="84" t="s">
        <v>17</v>
      </c>
      <c r="B77" s="137"/>
      <c r="C77" s="218" t="s">
        <v>920</v>
      </c>
      <c r="D77" s="218"/>
      <c r="E77" s="216" t="s">
        <v>725</v>
      </c>
      <c r="F77" s="216"/>
      <c r="G77" s="216"/>
      <c r="H77" s="216"/>
      <c r="I77" s="216"/>
      <c r="J77" s="216"/>
      <c r="K77" s="216"/>
      <c r="L77" s="216"/>
      <c r="M77" s="137"/>
      <c r="N77" s="1"/>
      <c r="O77" s="1"/>
      <c r="P77" s="11" t="str">
        <f t="shared" ref="P77:P129" si="1">IF(L77&gt;0,M77*N77,"")</f>
        <v/>
      </c>
    </row>
    <row r="78" spans="1:16" ht="38.25" customHeight="1">
      <c r="A78" s="26">
        <v>62</v>
      </c>
      <c r="B78" s="9"/>
      <c r="C78" s="137" t="s">
        <v>726</v>
      </c>
      <c r="D78" s="217" t="s">
        <v>727</v>
      </c>
      <c r="E78" s="217"/>
      <c r="F78" s="217"/>
      <c r="G78" s="217"/>
      <c r="H78" s="217"/>
      <c r="I78" s="217"/>
      <c r="J78" s="217"/>
      <c r="K78" s="217"/>
      <c r="L78" s="33" t="s">
        <v>31</v>
      </c>
      <c r="M78" s="10">
        <v>529.29999999999995</v>
      </c>
      <c r="N78" s="1"/>
      <c r="O78" s="1"/>
      <c r="P78" s="11">
        <f t="shared" si="1"/>
        <v>0</v>
      </c>
    </row>
    <row r="79" spans="1:16" ht="38.25" customHeight="1">
      <c r="A79" s="26">
        <v>63</v>
      </c>
      <c r="B79" s="9"/>
      <c r="C79" s="137" t="s">
        <v>732</v>
      </c>
      <c r="D79" s="217" t="s">
        <v>733</v>
      </c>
      <c r="E79" s="217"/>
      <c r="F79" s="217"/>
      <c r="G79" s="217"/>
      <c r="H79" s="217"/>
      <c r="I79" s="217"/>
      <c r="J79" s="217"/>
      <c r="K79" s="217"/>
      <c r="L79" s="33" t="s">
        <v>31</v>
      </c>
      <c r="M79" s="10">
        <v>62.8</v>
      </c>
      <c r="N79" s="1"/>
      <c r="O79" s="1"/>
      <c r="P79" s="11">
        <f t="shared" si="1"/>
        <v>0</v>
      </c>
    </row>
    <row r="80" spans="1:16" ht="38.25" customHeight="1">
      <c r="A80" s="26">
        <v>64</v>
      </c>
      <c r="B80" s="9"/>
      <c r="C80" s="137" t="s">
        <v>734</v>
      </c>
      <c r="D80" s="217" t="s">
        <v>735</v>
      </c>
      <c r="E80" s="217"/>
      <c r="F80" s="217"/>
      <c r="G80" s="217"/>
      <c r="H80" s="217"/>
      <c r="I80" s="217"/>
      <c r="J80" s="217"/>
      <c r="K80" s="217"/>
      <c r="L80" s="33" t="s">
        <v>31</v>
      </c>
      <c r="M80" s="10">
        <v>17.8</v>
      </c>
      <c r="N80" s="1"/>
      <c r="O80" s="1"/>
      <c r="P80" s="11">
        <f t="shared" si="1"/>
        <v>0</v>
      </c>
    </row>
    <row r="81" spans="1:16" ht="38.25" customHeight="1">
      <c r="A81" s="26">
        <v>65</v>
      </c>
      <c r="B81" s="9"/>
      <c r="C81" s="137" t="s">
        <v>736</v>
      </c>
      <c r="D81" s="217" t="s">
        <v>737</v>
      </c>
      <c r="E81" s="217"/>
      <c r="F81" s="217"/>
      <c r="G81" s="217"/>
      <c r="H81" s="217"/>
      <c r="I81" s="217"/>
      <c r="J81" s="217"/>
      <c r="K81" s="217"/>
      <c r="L81" s="33" t="s">
        <v>31</v>
      </c>
      <c r="M81" s="10">
        <v>26.5</v>
      </c>
      <c r="N81" s="1"/>
      <c r="O81" s="1"/>
      <c r="P81" s="11">
        <f t="shared" si="1"/>
        <v>0</v>
      </c>
    </row>
    <row r="82" spans="1:16" ht="25.5" customHeight="1">
      <c r="A82" s="26">
        <v>66</v>
      </c>
      <c r="B82" s="9"/>
      <c r="C82" s="137" t="s">
        <v>740</v>
      </c>
      <c r="D82" s="217" t="s">
        <v>741</v>
      </c>
      <c r="E82" s="217"/>
      <c r="F82" s="217"/>
      <c r="G82" s="217"/>
      <c r="H82" s="217"/>
      <c r="I82" s="217"/>
      <c r="J82" s="217"/>
      <c r="K82" s="217"/>
      <c r="L82" s="33" t="s">
        <v>31</v>
      </c>
      <c r="M82" s="10">
        <v>34.1</v>
      </c>
      <c r="N82" s="1"/>
      <c r="O82" s="1"/>
      <c r="P82" s="11">
        <f t="shared" si="1"/>
        <v>0</v>
      </c>
    </row>
    <row r="83" spans="1:16" ht="38.25" customHeight="1">
      <c r="A83" s="26">
        <v>67</v>
      </c>
      <c r="B83" s="9"/>
      <c r="C83" s="137" t="s">
        <v>188</v>
      </c>
      <c r="D83" s="217" t="s">
        <v>189</v>
      </c>
      <c r="E83" s="217"/>
      <c r="F83" s="217"/>
      <c r="G83" s="217"/>
      <c r="H83" s="217"/>
      <c r="I83" s="217"/>
      <c r="J83" s="217"/>
      <c r="K83" s="217"/>
      <c r="L83" s="33" t="s">
        <v>177</v>
      </c>
      <c r="M83" s="10">
        <v>79.588999999999999</v>
      </c>
      <c r="N83" s="1"/>
      <c r="O83" s="1"/>
      <c r="P83" s="11">
        <f t="shared" si="1"/>
        <v>0</v>
      </c>
    </row>
    <row r="84" spans="1:16" ht="38.25" customHeight="1">
      <c r="A84" s="26">
        <v>68</v>
      </c>
      <c r="B84" s="9"/>
      <c r="C84" s="137" t="s">
        <v>566</v>
      </c>
      <c r="D84" s="217" t="s">
        <v>567</v>
      </c>
      <c r="E84" s="217"/>
      <c r="F84" s="217"/>
      <c r="G84" s="217"/>
      <c r="H84" s="217"/>
      <c r="I84" s="217"/>
      <c r="J84" s="217"/>
      <c r="K84" s="217"/>
      <c r="L84" s="33" t="s">
        <v>31</v>
      </c>
      <c r="M84" s="10">
        <v>1364.1</v>
      </c>
      <c r="N84" s="1"/>
      <c r="O84" s="1"/>
      <c r="P84" s="11">
        <f t="shared" si="1"/>
        <v>0</v>
      </c>
    </row>
    <row r="85" spans="1:16">
      <c r="A85" s="84" t="s">
        <v>17</v>
      </c>
      <c r="B85" s="137"/>
      <c r="C85" s="218" t="s">
        <v>921</v>
      </c>
      <c r="D85" s="218"/>
      <c r="E85" s="216" t="s">
        <v>922</v>
      </c>
      <c r="F85" s="216"/>
      <c r="G85" s="216"/>
      <c r="H85" s="216"/>
      <c r="I85" s="216"/>
      <c r="J85" s="216"/>
      <c r="K85" s="216"/>
      <c r="L85" s="216"/>
      <c r="M85" s="137"/>
      <c r="N85" s="1"/>
      <c r="O85" s="1"/>
      <c r="P85" s="11" t="str">
        <f t="shared" si="1"/>
        <v/>
      </c>
    </row>
    <row r="86" spans="1:16" ht="38.25" customHeight="1">
      <c r="A86" s="26">
        <v>69</v>
      </c>
      <c r="B86" s="9"/>
      <c r="C86" s="137" t="s">
        <v>111</v>
      </c>
      <c r="D86" s="217" t="s">
        <v>112</v>
      </c>
      <c r="E86" s="217"/>
      <c r="F86" s="217"/>
      <c r="G86" s="217"/>
      <c r="H86" s="217"/>
      <c r="I86" s="217"/>
      <c r="J86" s="217"/>
      <c r="K86" s="217"/>
      <c r="L86" s="33" t="s">
        <v>31</v>
      </c>
      <c r="M86" s="10">
        <v>53</v>
      </c>
      <c r="N86" s="1"/>
      <c r="O86" s="1"/>
      <c r="P86" s="11">
        <f t="shared" si="1"/>
        <v>0</v>
      </c>
    </row>
    <row r="87" spans="1:16" ht="25.5" customHeight="1">
      <c r="A87" s="26">
        <v>70</v>
      </c>
      <c r="B87" s="9"/>
      <c r="C87" s="137" t="s">
        <v>748</v>
      </c>
      <c r="D87" s="217" t="s">
        <v>749</v>
      </c>
      <c r="E87" s="217"/>
      <c r="F87" s="217"/>
      <c r="G87" s="217"/>
      <c r="H87" s="217"/>
      <c r="I87" s="217"/>
      <c r="J87" s="217"/>
      <c r="K87" s="217"/>
      <c r="L87" s="33" t="s">
        <v>31</v>
      </c>
      <c r="M87" s="10">
        <v>4461.8999999999996</v>
      </c>
      <c r="N87" s="1"/>
      <c r="O87" s="1"/>
      <c r="P87" s="11">
        <f t="shared" si="1"/>
        <v>0</v>
      </c>
    </row>
    <row r="88" spans="1:16" ht="38.25" customHeight="1">
      <c r="A88" s="26">
        <v>71</v>
      </c>
      <c r="B88" s="9"/>
      <c r="C88" s="137" t="s">
        <v>95</v>
      </c>
      <c r="D88" s="217" t="s">
        <v>96</v>
      </c>
      <c r="E88" s="217"/>
      <c r="F88" s="217"/>
      <c r="G88" s="217"/>
      <c r="H88" s="217"/>
      <c r="I88" s="217"/>
      <c r="J88" s="217"/>
      <c r="K88" s="217"/>
      <c r="L88" s="33" t="s">
        <v>31</v>
      </c>
      <c r="M88" s="10">
        <v>68</v>
      </c>
      <c r="N88" s="1"/>
      <c r="O88" s="1"/>
      <c r="P88" s="11">
        <f t="shared" si="1"/>
        <v>0</v>
      </c>
    </row>
    <row r="89" spans="1:16" ht="38.25" customHeight="1">
      <c r="A89" s="26">
        <v>72</v>
      </c>
      <c r="B89" s="9"/>
      <c r="C89" s="137" t="s">
        <v>428</v>
      </c>
      <c r="D89" s="217" t="s">
        <v>429</v>
      </c>
      <c r="E89" s="217"/>
      <c r="F89" s="217"/>
      <c r="G89" s="217"/>
      <c r="H89" s="217"/>
      <c r="I89" s="217"/>
      <c r="J89" s="217"/>
      <c r="K89" s="217"/>
      <c r="L89" s="33" t="s">
        <v>31</v>
      </c>
      <c r="M89" s="10">
        <v>68</v>
      </c>
      <c r="N89" s="1"/>
      <c r="O89" s="1"/>
      <c r="P89" s="11">
        <f t="shared" si="1"/>
        <v>0</v>
      </c>
    </row>
    <row r="90" spans="1:16" ht="38.25" customHeight="1">
      <c r="A90" s="26">
        <v>73</v>
      </c>
      <c r="B90" s="9"/>
      <c r="C90" s="137" t="s">
        <v>750</v>
      </c>
      <c r="D90" s="217" t="s">
        <v>751</v>
      </c>
      <c r="E90" s="217"/>
      <c r="F90" s="217"/>
      <c r="G90" s="217"/>
      <c r="H90" s="217"/>
      <c r="I90" s="217"/>
      <c r="J90" s="217"/>
      <c r="K90" s="217"/>
      <c r="L90" s="33" t="s">
        <v>31</v>
      </c>
      <c r="M90" s="10">
        <v>34</v>
      </c>
      <c r="N90" s="1"/>
      <c r="O90" s="1"/>
      <c r="P90" s="11">
        <f t="shared" si="1"/>
        <v>0</v>
      </c>
    </row>
    <row r="91" spans="1:16" ht="25.5" customHeight="1">
      <c r="A91" s="26">
        <v>74</v>
      </c>
      <c r="B91" s="9"/>
      <c r="C91" s="137" t="s">
        <v>752</v>
      </c>
      <c r="D91" s="217" t="s">
        <v>753</v>
      </c>
      <c r="E91" s="217"/>
      <c r="F91" s="217"/>
      <c r="G91" s="217"/>
      <c r="H91" s="217"/>
      <c r="I91" s="217"/>
      <c r="J91" s="217"/>
      <c r="K91" s="217"/>
      <c r="L91" s="33" t="s">
        <v>59</v>
      </c>
      <c r="M91" s="10">
        <v>80.17</v>
      </c>
      <c r="N91" s="1"/>
      <c r="O91" s="1"/>
      <c r="P91" s="11">
        <f t="shared" si="1"/>
        <v>0</v>
      </c>
    </row>
    <row r="92" spans="1:16" ht="38.25" customHeight="1">
      <c r="A92" s="26">
        <v>75</v>
      </c>
      <c r="B92" s="9"/>
      <c r="C92" s="137" t="s">
        <v>663</v>
      </c>
      <c r="D92" s="217" t="s">
        <v>664</v>
      </c>
      <c r="E92" s="217"/>
      <c r="F92" s="217"/>
      <c r="G92" s="217"/>
      <c r="H92" s="217"/>
      <c r="I92" s="217"/>
      <c r="J92" s="217"/>
      <c r="K92" s="217"/>
      <c r="L92" s="33" t="s">
        <v>31</v>
      </c>
      <c r="M92" s="10">
        <v>7.8</v>
      </c>
      <c r="N92" s="1"/>
      <c r="O92" s="1"/>
      <c r="P92" s="11">
        <f t="shared" si="1"/>
        <v>0</v>
      </c>
    </row>
    <row r="93" spans="1:16" ht="38.25" customHeight="1">
      <c r="A93" s="26">
        <v>76</v>
      </c>
      <c r="B93" s="9"/>
      <c r="C93" s="137" t="s">
        <v>188</v>
      </c>
      <c r="D93" s="217" t="s">
        <v>189</v>
      </c>
      <c r="E93" s="217"/>
      <c r="F93" s="217"/>
      <c r="G93" s="217"/>
      <c r="H93" s="217"/>
      <c r="I93" s="217"/>
      <c r="J93" s="217"/>
      <c r="K93" s="217"/>
      <c r="L93" s="33" t="s">
        <v>177</v>
      </c>
      <c r="M93" s="10">
        <v>561</v>
      </c>
      <c r="N93" s="1"/>
      <c r="O93" s="1"/>
      <c r="P93" s="11">
        <f t="shared" si="1"/>
        <v>0</v>
      </c>
    </row>
    <row r="94" spans="1:16">
      <c r="A94" s="84" t="s">
        <v>17</v>
      </c>
      <c r="B94" s="137"/>
      <c r="C94" s="218" t="s">
        <v>923</v>
      </c>
      <c r="D94" s="218"/>
      <c r="E94" s="216" t="s">
        <v>924</v>
      </c>
      <c r="F94" s="216"/>
      <c r="G94" s="216"/>
      <c r="H94" s="216"/>
      <c r="I94" s="216"/>
      <c r="J94" s="216"/>
      <c r="K94" s="216"/>
      <c r="L94" s="216"/>
      <c r="M94" s="137"/>
      <c r="N94" s="1"/>
      <c r="O94" s="1"/>
      <c r="P94" s="11" t="str">
        <f t="shared" si="1"/>
        <v/>
      </c>
    </row>
    <row r="95" spans="1:16">
      <c r="A95" s="84" t="s">
        <v>17</v>
      </c>
      <c r="B95" s="137"/>
      <c r="C95" s="218" t="s">
        <v>925</v>
      </c>
      <c r="D95" s="218"/>
      <c r="E95" s="216" t="s">
        <v>662</v>
      </c>
      <c r="F95" s="216"/>
      <c r="G95" s="216"/>
      <c r="H95" s="216"/>
      <c r="I95" s="216"/>
      <c r="J95" s="216"/>
      <c r="K95" s="216"/>
      <c r="L95" s="216"/>
      <c r="M95" s="137"/>
      <c r="N95" s="1"/>
      <c r="O95" s="1"/>
      <c r="P95" s="11" t="str">
        <f t="shared" si="1"/>
        <v/>
      </c>
    </row>
    <row r="96" spans="1:16" ht="38.25" customHeight="1">
      <c r="A96" s="26">
        <v>77</v>
      </c>
      <c r="B96" s="9"/>
      <c r="C96" s="137" t="s">
        <v>663</v>
      </c>
      <c r="D96" s="217" t="s">
        <v>664</v>
      </c>
      <c r="E96" s="217"/>
      <c r="F96" s="217"/>
      <c r="G96" s="217"/>
      <c r="H96" s="217"/>
      <c r="I96" s="217"/>
      <c r="J96" s="217"/>
      <c r="K96" s="217"/>
      <c r="L96" s="33" t="s">
        <v>31</v>
      </c>
      <c r="M96" s="10">
        <v>106.9</v>
      </c>
      <c r="N96" s="1"/>
      <c r="O96" s="1"/>
      <c r="P96" s="11">
        <f t="shared" si="1"/>
        <v>0</v>
      </c>
    </row>
    <row r="97" spans="1:16" ht="38.25" customHeight="1">
      <c r="A97" s="26">
        <v>78</v>
      </c>
      <c r="B97" s="9"/>
      <c r="C97" s="137" t="s">
        <v>188</v>
      </c>
      <c r="D97" s="217" t="s">
        <v>189</v>
      </c>
      <c r="E97" s="217"/>
      <c r="F97" s="217"/>
      <c r="G97" s="217"/>
      <c r="H97" s="217"/>
      <c r="I97" s="217"/>
      <c r="J97" s="217"/>
      <c r="K97" s="217"/>
      <c r="L97" s="33" t="s">
        <v>177</v>
      </c>
      <c r="M97" s="10">
        <v>54903.6</v>
      </c>
      <c r="N97" s="1"/>
      <c r="O97" s="1"/>
      <c r="P97" s="11">
        <f t="shared" si="1"/>
        <v>0</v>
      </c>
    </row>
    <row r="98" spans="1:16" ht="25.5" customHeight="1">
      <c r="A98" s="26">
        <v>79</v>
      </c>
      <c r="B98" s="9"/>
      <c r="C98" s="137" t="s">
        <v>665</v>
      </c>
      <c r="D98" s="217" t="s">
        <v>666</v>
      </c>
      <c r="E98" s="217"/>
      <c r="F98" s="217"/>
      <c r="G98" s="217"/>
      <c r="H98" s="217"/>
      <c r="I98" s="217"/>
      <c r="J98" s="217"/>
      <c r="K98" s="217"/>
      <c r="L98" s="33" t="s">
        <v>177</v>
      </c>
      <c r="M98" s="10">
        <v>1853</v>
      </c>
      <c r="N98" s="1"/>
      <c r="O98" s="1"/>
      <c r="P98" s="11">
        <f t="shared" si="1"/>
        <v>0</v>
      </c>
    </row>
    <row r="99" spans="1:16" ht="38.25" customHeight="1">
      <c r="A99" s="26">
        <v>80</v>
      </c>
      <c r="B99" s="9"/>
      <c r="C99" s="137" t="s">
        <v>667</v>
      </c>
      <c r="D99" s="217" t="s">
        <v>668</v>
      </c>
      <c r="E99" s="217"/>
      <c r="F99" s="217"/>
      <c r="G99" s="217"/>
      <c r="H99" s="217"/>
      <c r="I99" s="217"/>
      <c r="J99" s="217"/>
      <c r="K99" s="217"/>
      <c r="L99" s="33" t="s">
        <v>177</v>
      </c>
      <c r="M99" s="10">
        <v>36</v>
      </c>
      <c r="N99" s="1"/>
      <c r="O99" s="1"/>
      <c r="P99" s="11">
        <f t="shared" si="1"/>
        <v>0</v>
      </c>
    </row>
    <row r="100" spans="1:16" ht="25.5" customHeight="1">
      <c r="A100" s="26">
        <v>81</v>
      </c>
      <c r="B100" s="9"/>
      <c r="C100" s="137" t="s">
        <v>175</v>
      </c>
      <c r="D100" s="217" t="s">
        <v>176</v>
      </c>
      <c r="E100" s="217"/>
      <c r="F100" s="217"/>
      <c r="G100" s="217"/>
      <c r="H100" s="217"/>
      <c r="I100" s="217"/>
      <c r="J100" s="217"/>
      <c r="K100" s="217"/>
      <c r="L100" s="33" t="s">
        <v>177</v>
      </c>
      <c r="M100" s="10">
        <v>1754.6</v>
      </c>
      <c r="N100" s="1"/>
      <c r="O100" s="1"/>
      <c r="P100" s="11">
        <f t="shared" si="1"/>
        <v>0</v>
      </c>
    </row>
    <row r="101" spans="1:16" ht="38.25" customHeight="1">
      <c r="A101" s="26">
        <v>82</v>
      </c>
      <c r="B101" s="9"/>
      <c r="C101" s="137" t="s">
        <v>778</v>
      </c>
      <c r="D101" s="217" t="s">
        <v>779</v>
      </c>
      <c r="E101" s="217"/>
      <c r="F101" s="217"/>
      <c r="G101" s="217"/>
      <c r="H101" s="217"/>
      <c r="I101" s="217"/>
      <c r="J101" s="217"/>
      <c r="K101" s="217"/>
      <c r="L101" s="33" t="s">
        <v>31</v>
      </c>
      <c r="M101" s="10">
        <v>68.400000000000006</v>
      </c>
      <c r="N101" s="1"/>
      <c r="O101" s="1"/>
      <c r="P101" s="11">
        <f t="shared" si="1"/>
        <v>0</v>
      </c>
    </row>
    <row r="102" spans="1:16" ht="25.5" customHeight="1">
      <c r="A102" s="26">
        <v>83</v>
      </c>
      <c r="B102" s="9"/>
      <c r="C102" s="137" t="s">
        <v>675</v>
      </c>
      <c r="D102" s="217" t="s">
        <v>676</v>
      </c>
      <c r="E102" s="217"/>
      <c r="F102" s="217"/>
      <c r="G102" s="217"/>
      <c r="H102" s="217"/>
      <c r="I102" s="217"/>
      <c r="J102" s="217"/>
      <c r="K102" s="217"/>
      <c r="L102" s="33" t="s">
        <v>177</v>
      </c>
      <c r="M102" s="10">
        <v>15569</v>
      </c>
      <c r="N102" s="1"/>
      <c r="O102" s="1"/>
      <c r="P102" s="11">
        <f t="shared" si="1"/>
        <v>0</v>
      </c>
    </row>
    <row r="103" spans="1:16" ht="25.5" customHeight="1">
      <c r="A103" s="26">
        <v>84</v>
      </c>
      <c r="B103" s="9"/>
      <c r="C103" s="137" t="s">
        <v>677</v>
      </c>
      <c r="D103" s="217" t="s">
        <v>678</v>
      </c>
      <c r="E103" s="217"/>
      <c r="F103" s="217"/>
      <c r="G103" s="217"/>
      <c r="H103" s="217"/>
      <c r="I103" s="217"/>
      <c r="J103" s="217"/>
      <c r="K103" s="217"/>
      <c r="L103" s="33" t="s">
        <v>177</v>
      </c>
      <c r="M103" s="10">
        <v>1105</v>
      </c>
      <c r="N103" s="1"/>
      <c r="O103" s="1"/>
      <c r="P103" s="11">
        <f t="shared" si="1"/>
        <v>0</v>
      </c>
    </row>
    <row r="104" spans="1:16">
      <c r="A104" s="26">
        <v>85</v>
      </c>
      <c r="B104" s="9"/>
      <c r="C104" s="137" t="s">
        <v>683</v>
      </c>
      <c r="D104" s="217" t="s">
        <v>684</v>
      </c>
      <c r="E104" s="217"/>
      <c r="F104" s="217"/>
      <c r="G104" s="217"/>
      <c r="H104" s="217"/>
      <c r="I104" s="217"/>
      <c r="J104" s="217"/>
      <c r="K104" s="217"/>
      <c r="L104" s="33" t="s">
        <v>466</v>
      </c>
      <c r="M104" s="10">
        <v>44</v>
      </c>
      <c r="N104" s="1"/>
      <c r="O104" s="1"/>
      <c r="P104" s="11">
        <f t="shared" si="1"/>
        <v>0</v>
      </c>
    </row>
    <row r="105" spans="1:16">
      <c r="A105" s="26">
        <v>86</v>
      </c>
      <c r="B105" s="9"/>
      <c r="C105" s="137" t="s">
        <v>685</v>
      </c>
      <c r="D105" s="217" t="s">
        <v>686</v>
      </c>
      <c r="E105" s="217"/>
      <c r="F105" s="217"/>
      <c r="G105" s="217"/>
      <c r="H105" s="217"/>
      <c r="I105" s="217"/>
      <c r="J105" s="217"/>
      <c r="K105" s="217"/>
      <c r="L105" s="33" t="s">
        <v>466</v>
      </c>
      <c r="M105" s="10">
        <v>22</v>
      </c>
      <c r="N105" s="1"/>
      <c r="O105" s="1"/>
      <c r="P105" s="11">
        <f t="shared" si="1"/>
        <v>0</v>
      </c>
    </row>
    <row r="106" spans="1:16" ht="38.25" customHeight="1">
      <c r="A106" s="26">
        <v>87</v>
      </c>
      <c r="B106" s="9"/>
      <c r="C106" s="137" t="s">
        <v>696</v>
      </c>
      <c r="D106" s="217" t="s">
        <v>697</v>
      </c>
      <c r="E106" s="217"/>
      <c r="F106" s="217"/>
      <c r="G106" s="217"/>
      <c r="H106" s="217"/>
      <c r="I106" s="217"/>
      <c r="J106" s="217"/>
      <c r="K106" s="217"/>
      <c r="L106" s="33" t="s">
        <v>31</v>
      </c>
      <c r="M106" s="10">
        <v>35.299999999999997</v>
      </c>
      <c r="N106" s="1"/>
      <c r="O106" s="1"/>
      <c r="P106" s="11">
        <f t="shared" si="1"/>
        <v>0</v>
      </c>
    </row>
    <row r="107" spans="1:16">
      <c r="A107" s="26">
        <v>88</v>
      </c>
      <c r="B107" s="9"/>
      <c r="C107" s="137" t="s">
        <v>714</v>
      </c>
      <c r="D107" s="217" t="s">
        <v>715</v>
      </c>
      <c r="E107" s="217"/>
      <c r="F107" s="217"/>
      <c r="G107" s="217"/>
      <c r="H107" s="217"/>
      <c r="I107" s="217"/>
      <c r="J107" s="217"/>
      <c r="K107" s="217"/>
      <c r="L107" s="33" t="s">
        <v>466</v>
      </c>
      <c r="M107" s="10">
        <v>16</v>
      </c>
      <c r="N107" s="1"/>
      <c r="O107" s="1"/>
      <c r="P107" s="11">
        <f t="shared" si="1"/>
        <v>0</v>
      </c>
    </row>
    <row r="108" spans="1:16">
      <c r="A108" s="26">
        <v>89</v>
      </c>
      <c r="B108" s="9"/>
      <c r="C108" s="137" t="s">
        <v>712</v>
      </c>
      <c r="D108" s="217" t="s">
        <v>713</v>
      </c>
      <c r="E108" s="217"/>
      <c r="F108" s="217"/>
      <c r="G108" s="217"/>
      <c r="H108" s="217"/>
      <c r="I108" s="217"/>
      <c r="J108" s="217"/>
      <c r="K108" s="217"/>
      <c r="L108" s="33" t="s">
        <v>59</v>
      </c>
      <c r="M108" s="10">
        <v>36</v>
      </c>
      <c r="N108" s="1"/>
      <c r="O108" s="1"/>
      <c r="P108" s="11">
        <f t="shared" si="1"/>
        <v>0</v>
      </c>
    </row>
    <row r="109" spans="1:16" ht="25.5" customHeight="1">
      <c r="A109" s="26">
        <v>90</v>
      </c>
      <c r="B109" s="9"/>
      <c r="C109" s="137" t="s">
        <v>673</v>
      </c>
      <c r="D109" s="217" t="s">
        <v>674</v>
      </c>
      <c r="E109" s="217"/>
      <c r="F109" s="217"/>
      <c r="G109" s="217"/>
      <c r="H109" s="217"/>
      <c r="I109" s="217"/>
      <c r="J109" s="217"/>
      <c r="K109" s="217"/>
      <c r="L109" s="33" t="s">
        <v>31</v>
      </c>
      <c r="M109" s="10">
        <v>187.2</v>
      </c>
      <c r="N109" s="1"/>
      <c r="O109" s="1"/>
      <c r="P109" s="11">
        <f t="shared" si="1"/>
        <v>0</v>
      </c>
    </row>
    <row r="110" spans="1:16">
      <c r="A110" s="26">
        <v>91</v>
      </c>
      <c r="B110" s="9"/>
      <c r="C110" s="137" t="s">
        <v>926</v>
      </c>
      <c r="D110" s="217" t="s">
        <v>927</v>
      </c>
      <c r="E110" s="217"/>
      <c r="F110" s="217"/>
      <c r="G110" s="217"/>
      <c r="H110" s="217"/>
      <c r="I110" s="217"/>
      <c r="J110" s="217"/>
      <c r="K110" s="217"/>
      <c r="L110" s="33" t="s">
        <v>784</v>
      </c>
      <c r="M110" s="10">
        <v>885</v>
      </c>
      <c r="N110" s="1"/>
      <c r="O110" s="1"/>
      <c r="P110" s="11">
        <f t="shared" si="1"/>
        <v>0</v>
      </c>
    </row>
    <row r="111" spans="1:16">
      <c r="A111" s="26">
        <v>92</v>
      </c>
      <c r="B111" s="9"/>
      <c r="C111" s="137" t="s">
        <v>928</v>
      </c>
      <c r="D111" s="217" t="s">
        <v>929</v>
      </c>
      <c r="E111" s="217"/>
      <c r="F111" s="217"/>
      <c r="G111" s="217"/>
      <c r="H111" s="217"/>
      <c r="I111" s="217"/>
      <c r="J111" s="217"/>
      <c r="K111" s="217"/>
      <c r="L111" s="33" t="s">
        <v>784</v>
      </c>
      <c r="M111" s="10">
        <v>17</v>
      </c>
      <c r="N111" s="1"/>
      <c r="O111" s="1"/>
      <c r="P111" s="11">
        <f t="shared" si="1"/>
        <v>0</v>
      </c>
    </row>
    <row r="112" spans="1:16" ht="25.5" customHeight="1">
      <c r="A112" s="26">
        <v>93</v>
      </c>
      <c r="B112" s="9"/>
      <c r="C112" s="137" t="s">
        <v>930</v>
      </c>
      <c r="D112" s="217" t="s">
        <v>931</v>
      </c>
      <c r="E112" s="217"/>
      <c r="F112" s="217"/>
      <c r="G112" s="217"/>
      <c r="H112" s="217"/>
      <c r="I112" s="217"/>
      <c r="J112" s="217"/>
      <c r="K112" s="217"/>
      <c r="L112" s="33" t="s">
        <v>466</v>
      </c>
      <c r="M112" s="10">
        <v>20</v>
      </c>
      <c r="N112" s="1"/>
      <c r="O112" s="1"/>
      <c r="P112" s="11">
        <f t="shared" si="1"/>
        <v>0</v>
      </c>
    </row>
    <row r="113" spans="1:16" ht="25.5" customHeight="1">
      <c r="A113" s="26">
        <v>94</v>
      </c>
      <c r="B113" s="9"/>
      <c r="C113" s="137" t="s">
        <v>932</v>
      </c>
      <c r="D113" s="217" t="s">
        <v>933</v>
      </c>
      <c r="E113" s="217"/>
      <c r="F113" s="217"/>
      <c r="G113" s="217"/>
      <c r="H113" s="217"/>
      <c r="I113" s="217"/>
      <c r="J113" s="217"/>
      <c r="K113" s="217"/>
      <c r="L113" s="33" t="s">
        <v>466</v>
      </c>
      <c r="M113" s="10">
        <v>20</v>
      </c>
      <c r="N113" s="1"/>
      <c r="O113" s="1"/>
      <c r="P113" s="11">
        <f t="shared" si="1"/>
        <v>0</v>
      </c>
    </row>
    <row r="114" spans="1:16">
      <c r="A114" s="84" t="s">
        <v>17</v>
      </c>
      <c r="B114" s="137"/>
      <c r="C114" s="218" t="s">
        <v>934</v>
      </c>
      <c r="D114" s="218"/>
      <c r="E114" s="216" t="s">
        <v>725</v>
      </c>
      <c r="F114" s="216"/>
      <c r="G114" s="216"/>
      <c r="H114" s="216"/>
      <c r="I114" s="216"/>
      <c r="J114" s="216"/>
      <c r="K114" s="216"/>
      <c r="L114" s="216"/>
      <c r="M114" s="137"/>
      <c r="N114" s="1"/>
      <c r="O114" s="1"/>
      <c r="P114" s="11" t="str">
        <f t="shared" si="1"/>
        <v/>
      </c>
    </row>
    <row r="115" spans="1:16" ht="38.25" customHeight="1">
      <c r="A115" s="26">
        <v>95</v>
      </c>
      <c r="B115" s="9"/>
      <c r="C115" s="137" t="s">
        <v>157</v>
      </c>
      <c r="D115" s="217" t="s">
        <v>158</v>
      </c>
      <c r="E115" s="217"/>
      <c r="F115" s="217"/>
      <c r="G115" s="217"/>
      <c r="H115" s="217"/>
      <c r="I115" s="217"/>
      <c r="J115" s="217"/>
      <c r="K115" s="217"/>
      <c r="L115" s="33" t="s">
        <v>31</v>
      </c>
      <c r="M115" s="10">
        <v>117.9</v>
      </c>
      <c r="N115" s="1"/>
      <c r="O115" s="1"/>
      <c r="P115" s="11">
        <f t="shared" si="1"/>
        <v>0</v>
      </c>
    </row>
    <row r="116" spans="1:16" ht="38.25" customHeight="1">
      <c r="A116" s="26">
        <v>96</v>
      </c>
      <c r="B116" s="9"/>
      <c r="C116" s="137" t="s">
        <v>726</v>
      </c>
      <c r="D116" s="217" t="s">
        <v>727</v>
      </c>
      <c r="E116" s="217"/>
      <c r="F116" s="217"/>
      <c r="G116" s="217"/>
      <c r="H116" s="217"/>
      <c r="I116" s="217"/>
      <c r="J116" s="217"/>
      <c r="K116" s="217"/>
      <c r="L116" s="33" t="s">
        <v>31</v>
      </c>
      <c r="M116" s="10">
        <v>140.4</v>
      </c>
      <c r="N116" s="1"/>
      <c r="O116" s="1"/>
      <c r="P116" s="11">
        <f t="shared" si="1"/>
        <v>0</v>
      </c>
    </row>
    <row r="117" spans="1:16" ht="38.25" customHeight="1">
      <c r="A117" s="26">
        <v>97</v>
      </c>
      <c r="B117" s="9"/>
      <c r="C117" s="137" t="s">
        <v>766</v>
      </c>
      <c r="D117" s="217" t="s">
        <v>767</v>
      </c>
      <c r="E117" s="217"/>
      <c r="F117" s="217"/>
      <c r="G117" s="217"/>
      <c r="H117" s="217"/>
      <c r="I117" s="217"/>
      <c r="J117" s="217"/>
      <c r="K117" s="217"/>
      <c r="L117" s="33" t="s">
        <v>31</v>
      </c>
      <c r="M117" s="10">
        <v>22.9</v>
      </c>
      <c r="N117" s="1"/>
      <c r="O117" s="1"/>
      <c r="P117" s="11">
        <f t="shared" si="1"/>
        <v>0</v>
      </c>
    </row>
    <row r="118" spans="1:16" ht="38.25" customHeight="1">
      <c r="A118" s="26">
        <v>98</v>
      </c>
      <c r="B118" s="9"/>
      <c r="C118" s="137" t="s">
        <v>800</v>
      </c>
      <c r="D118" s="217" t="s">
        <v>801</v>
      </c>
      <c r="E118" s="217"/>
      <c r="F118" s="217"/>
      <c r="G118" s="217"/>
      <c r="H118" s="217"/>
      <c r="I118" s="217"/>
      <c r="J118" s="217"/>
      <c r="K118" s="217"/>
      <c r="L118" s="33" t="s">
        <v>31</v>
      </c>
      <c r="M118" s="10">
        <v>47.6</v>
      </c>
      <c r="N118" s="1"/>
      <c r="O118" s="1"/>
      <c r="P118" s="11">
        <f t="shared" si="1"/>
        <v>0</v>
      </c>
    </row>
    <row r="119" spans="1:16" ht="25.5" customHeight="1">
      <c r="A119" s="26">
        <v>99</v>
      </c>
      <c r="B119" s="9"/>
      <c r="C119" s="137" t="s">
        <v>768</v>
      </c>
      <c r="D119" s="217" t="s">
        <v>769</v>
      </c>
      <c r="E119" s="217"/>
      <c r="F119" s="217"/>
      <c r="G119" s="217"/>
      <c r="H119" s="217"/>
      <c r="I119" s="217"/>
      <c r="J119" s="217"/>
      <c r="K119" s="217"/>
      <c r="L119" s="33" t="s">
        <v>31</v>
      </c>
      <c r="M119" s="10">
        <v>17.399999999999999</v>
      </c>
      <c r="N119" s="1"/>
      <c r="O119" s="1"/>
      <c r="P119" s="11">
        <f t="shared" si="1"/>
        <v>0</v>
      </c>
    </row>
    <row r="120" spans="1:16" ht="38.25" customHeight="1">
      <c r="A120" s="26">
        <v>100</v>
      </c>
      <c r="B120" s="9"/>
      <c r="C120" s="137" t="s">
        <v>188</v>
      </c>
      <c r="D120" s="217" t="s">
        <v>189</v>
      </c>
      <c r="E120" s="217"/>
      <c r="F120" s="217"/>
      <c r="G120" s="217"/>
      <c r="H120" s="217"/>
      <c r="I120" s="217"/>
      <c r="J120" s="217"/>
      <c r="K120" s="217"/>
      <c r="L120" s="33" t="s">
        <v>177</v>
      </c>
      <c r="M120" s="10">
        <v>48129</v>
      </c>
      <c r="N120" s="1"/>
      <c r="O120" s="1"/>
      <c r="P120" s="11">
        <f t="shared" si="1"/>
        <v>0</v>
      </c>
    </row>
    <row r="121" spans="1:16" ht="38.25" customHeight="1">
      <c r="A121" s="26">
        <v>101</v>
      </c>
      <c r="B121" s="9"/>
      <c r="C121" s="137" t="s">
        <v>802</v>
      </c>
      <c r="D121" s="217" t="s">
        <v>803</v>
      </c>
      <c r="E121" s="217"/>
      <c r="F121" s="217"/>
      <c r="G121" s="217"/>
      <c r="H121" s="217"/>
      <c r="I121" s="217"/>
      <c r="J121" s="217"/>
      <c r="K121" s="217"/>
      <c r="L121" s="33" t="s">
        <v>31</v>
      </c>
      <c r="M121" s="10">
        <v>1124.2</v>
      </c>
      <c r="N121" s="1"/>
      <c r="O121" s="1"/>
      <c r="P121" s="11">
        <f t="shared" si="1"/>
        <v>0</v>
      </c>
    </row>
    <row r="122" spans="1:16">
      <c r="A122" s="84" t="s">
        <v>17</v>
      </c>
      <c r="B122" s="137"/>
      <c r="C122" s="218" t="s">
        <v>935</v>
      </c>
      <c r="D122" s="218"/>
      <c r="E122" s="216" t="s">
        <v>745</v>
      </c>
      <c r="F122" s="216"/>
      <c r="G122" s="216"/>
      <c r="H122" s="216"/>
      <c r="I122" s="216"/>
      <c r="J122" s="216"/>
      <c r="K122" s="216"/>
      <c r="L122" s="216"/>
      <c r="M122" s="137"/>
      <c r="N122" s="1"/>
      <c r="O122" s="1"/>
      <c r="P122" s="11" t="str">
        <f t="shared" si="1"/>
        <v/>
      </c>
    </row>
    <row r="123" spans="1:16" ht="25.5" customHeight="1">
      <c r="A123" s="26">
        <v>102</v>
      </c>
      <c r="B123" s="9"/>
      <c r="C123" s="137" t="s">
        <v>748</v>
      </c>
      <c r="D123" s="217" t="s">
        <v>749</v>
      </c>
      <c r="E123" s="217"/>
      <c r="F123" s="217"/>
      <c r="G123" s="217"/>
      <c r="H123" s="217"/>
      <c r="I123" s="217"/>
      <c r="J123" s="217"/>
      <c r="K123" s="217"/>
      <c r="L123" s="33" t="s">
        <v>31</v>
      </c>
      <c r="M123" s="10">
        <v>720</v>
      </c>
      <c r="N123" s="1"/>
      <c r="O123" s="1"/>
      <c r="P123" s="11">
        <f t="shared" si="1"/>
        <v>0</v>
      </c>
    </row>
    <row r="124" spans="1:16" ht="38.25" customHeight="1">
      <c r="A124" s="26">
        <v>103</v>
      </c>
      <c r="B124" s="9"/>
      <c r="C124" s="137" t="s">
        <v>95</v>
      </c>
      <c r="D124" s="217" t="s">
        <v>96</v>
      </c>
      <c r="E124" s="217"/>
      <c r="F124" s="217"/>
      <c r="G124" s="217"/>
      <c r="H124" s="217"/>
      <c r="I124" s="217"/>
      <c r="J124" s="217"/>
      <c r="K124" s="217"/>
      <c r="L124" s="33" t="s">
        <v>31</v>
      </c>
      <c r="M124" s="10">
        <v>72</v>
      </c>
      <c r="N124" s="1"/>
      <c r="O124" s="1"/>
      <c r="P124" s="11">
        <f t="shared" si="1"/>
        <v>0</v>
      </c>
    </row>
    <row r="125" spans="1:16" ht="38.25" customHeight="1">
      <c r="A125" s="26">
        <v>104</v>
      </c>
      <c r="B125" s="9"/>
      <c r="C125" s="137" t="s">
        <v>428</v>
      </c>
      <c r="D125" s="217" t="s">
        <v>429</v>
      </c>
      <c r="E125" s="217"/>
      <c r="F125" s="217"/>
      <c r="G125" s="217"/>
      <c r="H125" s="217"/>
      <c r="I125" s="217"/>
      <c r="J125" s="217"/>
      <c r="K125" s="217"/>
      <c r="L125" s="33" t="s">
        <v>31</v>
      </c>
      <c r="M125" s="10">
        <v>72</v>
      </c>
      <c r="N125" s="1"/>
      <c r="O125" s="1"/>
      <c r="P125" s="11">
        <f t="shared" si="1"/>
        <v>0</v>
      </c>
    </row>
    <row r="126" spans="1:16" ht="38.25" customHeight="1">
      <c r="A126" s="26">
        <v>105</v>
      </c>
      <c r="B126" s="9"/>
      <c r="C126" s="137" t="s">
        <v>750</v>
      </c>
      <c r="D126" s="217" t="s">
        <v>751</v>
      </c>
      <c r="E126" s="217"/>
      <c r="F126" s="217"/>
      <c r="G126" s="217"/>
      <c r="H126" s="217"/>
      <c r="I126" s="217"/>
      <c r="J126" s="217"/>
      <c r="K126" s="217"/>
      <c r="L126" s="33" t="s">
        <v>31</v>
      </c>
      <c r="M126" s="10">
        <v>36</v>
      </c>
      <c r="N126" s="1"/>
      <c r="O126" s="1"/>
      <c r="P126" s="11">
        <f t="shared" si="1"/>
        <v>0</v>
      </c>
    </row>
    <row r="127" spans="1:16" ht="25.5" customHeight="1">
      <c r="A127" s="26">
        <v>106</v>
      </c>
      <c r="B127" s="9"/>
      <c r="C127" s="137" t="s">
        <v>752</v>
      </c>
      <c r="D127" s="217" t="s">
        <v>753</v>
      </c>
      <c r="E127" s="217"/>
      <c r="F127" s="217"/>
      <c r="G127" s="217"/>
      <c r="H127" s="217"/>
      <c r="I127" s="217"/>
      <c r="J127" s="217"/>
      <c r="K127" s="217"/>
      <c r="L127" s="33" t="s">
        <v>59</v>
      </c>
      <c r="M127" s="10">
        <v>80</v>
      </c>
      <c r="N127" s="1"/>
      <c r="O127" s="1"/>
      <c r="P127" s="11">
        <f t="shared" si="1"/>
        <v>0</v>
      </c>
    </row>
    <row r="128" spans="1:16" ht="38.25" customHeight="1">
      <c r="A128" s="26">
        <v>107</v>
      </c>
      <c r="B128" s="9"/>
      <c r="C128" s="137" t="s">
        <v>663</v>
      </c>
      <c r="D128" s="217" t="s">
        <v>664</v>
      </c>
      <c r="E128" s="217"/>
      <c r="F128" s="217"/>
      <c r="G128" s="217"/>
      <c r="H128" s="217"/>
      <c r="I128" s="217"/>
      <c r="J128" s="217"/>
      <c r="K128" s="217"/>
      <c r="L128" s="33" t="s">
        <v>31</v>
      </c>
      <c r="M128" s="10">
        <v>7.8</v>
      </c>
      <c r="N128" s="1"/>
      <c r="O128" s="1"/>
      <c r="P128" s="11">
        <f t="shared" si="1"/>
        <v>0</v>
      </c>
    </row>
    <row r="129" spans="1:16" ht="38.25" customHeight="1">
      <c r="A129" s="26">
        <v>108</v>
      </c>
      <c r="B129" s="9"/>
      <c r="C129" s="137" t="s">
        <v>188</v>
      </c>
      <c r="D129" s="217" t="s">
        <v>189</v>
      </c>
      <c r="E129" s="217"/>
      <c r="F129" s="217"/>
      <c r="G129" s="217"/>
      <c r="H129" s="217"/>
      <c r="I129" s="217"/>
      <c r="J129" s="217"/>
      <c r="K129" s="217"/>
      <c r="L129" s="33" t="s">
        <v>177</v>
      </c>
      <c r="M129" s="10">
        <v>560</v>
      </c>
      <c r="N129" s="1"/>
      <c r="O129" s="1"/>
      <c r="P129" s="11">
        <f t="shared" si="1"/>
        <v>0</v>
      </c>
    </row>
    <row r="130" spans="1:16">
      <c r="A130" s="87"/>
      <c r="B130" s="15"/>
      <c r="C130" s="71"/>
      <c r="D130" s="15"/>
      <c r="E130" s="15"/>
      <c r="F130" s="15"/>
      <c r="G130" s="15"/>
      <c r="H130" s="15"/>
      <c r="I130" s="15"/>
      <c r="J130" s="15"/>
      <c r="K130" s="15"/>
      <c r="L130" s="15"/>
      <c r="M130" s="15"/>
      <c r="N130" s="15"/>
      <c r="O130" s="15"/>
      <c r="P130" s="21"/>
    </row>
  </sheetData>
  <mergeCells count="142">
    <mergeCell ref="D129:K129"/>
    <mergeCell ref="D127:K127"/>
    <mergeCell ref="D128:K128"/>
    <mergeCell ref="D125:K125"/>
    <mergeCell ref="D126:K126"/>
    <mergeCell ref="D123:K123"/>
    <mergeCell ref="D124:K124"/>
    <mergeCell ref="D121:K121"/>
    <mergeCell ref="C122:D122"/>
    <mergeCell ref="E122:L122"/>
    <mergeCell ref="D119:K119"/>
    <mergeCell ref="D120:K120"/>
    <mergeCell ref="D117:K117"/>
    <mergeCell ref="D118:K118"/>
    <mergeCell ref="D115:K115"/>
    <mergeCell ref="D116:K116"/>
    <mergeCell ref="D113:K113"/>
    <mergeCell ref="C114:D114"/>
    <mergeCell ref="E114:L114"/>
    <mergeCell ref="D111:K111"/>
    <mergeCell ref="D112:K112"/>
    <mergeCell ref="D109:K109"/>
    <mergeCell ref="D110:K110"/>
    <mergeCell ref="D107:K107"/>
    <mergeCell ref="D108:K108"/>
    <mergeCell ref="D105:K105"/>
    <mergeCell ref="D106:K106"/>
    <mergeCell ref="D103:K103"/>
    <mergeCell ref="D104:K104"/>
    <mergeCell ref="D101:K101"/>
    <mergeCell ref="D102:K102"/>
    <mergeCell ref="D99:K99"/>
    <mergeCell ref="D100:K100"/>
    <mergeCell ref="D97:K97"/>
    <mergeCell ref="D98:K98"/>
    <mergeCell ref="C95:D95"/>
    <mergeCell ref="E95:L95"/>
    <mergeCell ref="D96:K96"/>
    <mergeCell ref="D93:K93"/>
    <mergeCell ref="C94:D94"/>
    <mergeCell ref="E94:L94"/>
    <mergeCell ref="D91:K91"/>
    <mergeCell ref="D92:K92"/>
    <mergeCell ref="D89:K89"/>
    <mergeCell ref="D90:K90"/>
    <mergeCell ref="D87:K87"/>
    <mergeCell ref="D88:K88"/>
    <mergeCell ref="C85:D85"/>
    <mergeCell ref="E85:L85"/>
    <mergeCell ref="D86:K86"/>
    <mergeCell ref="D83:K83"/>
    <mergeCell ref="D84:K84"/>
    <mergeCell ref="D81:K81"/>
    <mergeCell ref="D82:K82"/>
    <mergeCell ref="D79:K79"/>
    <mergeCell ref="D80:K80"/>
    <mergeCell ref="C77:D77"/>
    <mergeCell ref="E77:L77"/>
    <mergeCell ref="D78:K78"/>
    <mergeCell ref="D75:K75"/>
    <mergeCell ref="D76:K76"/>
    <mergeCell ref="D73:K73"/>
    <mergeCell ref="D74:K74"/>
    <mergeCell ref="D71:K71"/>
    <mergeCell ref="D72:K72"/>
    <mergeCell ref="D69:K69"/>
    <mergeCell ref="D70:K70"/>
    <mergeCell ref="D67:K67"/>
    <mergeCell ref="D68:K68"/>
    <mergeCell ref="D65:K65"/>
    <mergeCell ref="D66:K66"/>
    <mergeCell ref="D63:K63"/>
    <mergeCell ref="D64:K64"/>
    <mergeCell ref="D61:K61"/>
    <mergeCell ref="D62:K62"/>
    <mergeCell ref="D59:K59"/>
    <mergeCell ref="D60:K60"/>
    <mergeCell ref="D57:K57"/>
    <mergeCell ref="D58:K58"/>
    <mergeCell ref="D55:K55"/>
    <mergeCell ref="D56:K56"/>
    <mergeCell ref="D53:K53"/>
    <mergeCell ref="D54:K54"/>
    <mergeCell ref="C51:D51"/>
    <mergeCell ref="E51:L51"/>
    <mergeCell ref="D52:K52"/>
    <mergeCell ref="D49:K49"/>
    <mergeCell ref="C50:D50"/>
    <mergeCell ref="E50:L50"/>
    <mergeCell ref="D47:K47"/>
    <mergeCell ref="D48:K48"/>
    <mergeCell ref="D45:K45"/>
    <mergeCell ref="D46:K46"/>
    <mergeCell ref="D43:K43"/>
    <mergeCell ref="D44:K44"/>
    <mergeCell ref="C41:D41"/>
    <mergeCell ref="E41:L41"/>
    <mergeCell ref="D42:K42"/>
    <mergeCell ref="D39:K39"/>
    <mergeCell ref="D40:K40"/>
    <mergeCell ref="D38:K38"/>
    <mergeCell ref="D35:K35"/>
    <mergeCell ref="D36:K36"/>
    <mergeCell ref="C33:D33"/>
    <mergeCell ref="E33:L33"/>
    <mergeCell ref="D34:K34"/>
    <mergeCell ref="D25:K25"/>
    <mergeCell ref="D32:K32"/>
    <mergeCell ref="D29:K29"/>
    <mergeCell ref="D30:K30"/>
    <mergeCell ref="D27:K27"/>
    <mergeCell ref="D28:K28"/>
    <mergeCell ref="D19:K19"/>
    <mergeCell ref="D37:K37"/>
    <mergeCell ref="D26:K26"/>
    <mergeCell ref="D23:K23"/>
    <mergeCell ref="D24:K24"/>
    <mergeCell ref="D31:K31"/>
    <mergeCell ref="J4:M4"/>
    <mergeCell ref="J6:M6"/>
    <mergeCell ref="J7:L7"/>
    <mergeCell ref="B5:H5"/>
    <mergeCell ref="D8:K9"/>
    <mergeCell ref="D21:K21"/>
    <mergeCell ref="N8:O8"/>
    <mergeCell ref="E2:J2"/>
    <mergeCell ref="D22:K22"/>
    <mergeCell ref="D20:K20"/>
    <mergeCell ref="D17:K17"/>
    <mergeCell ref="D18:K18"/>
    <mergeCell ref="D15:K15"/>
    <mergeCell ref="D16:K16"/>
    <mergeCell ref="A8:A9"/>
    <mergeCell ref="B8:B9"/>
    <mergeCell ref="C8:C9"/>
    <mergeCell ref="L8:L9"/>
    <mergeCell ref="M8:M9"/>
    <mergeCell ref="D13:K13"/>
    <mergeCell ref="D14:K14"/>
    <mergeCell ref="C11:D11"/>
    <mergeCell ref="E11:L11"/>
    <mergeCell ref="D12:K12"/>
  </mergeCells>
  <pageMargins left="0.23622047244094491" right="0.23622047244094491" top="0.74803149606299213" bottom="0.74803149606299213" header="0.31496062992125984" footer="0.31496062992125984"/>
  <pageSetup scale="63" orientation="landscape" horizontalDpi="0" verticalDpi="0" r:id="rId1"/>
  <headerFooter alignWithMargins="0">
    <oddFooter>&amp;L&amp;8&amp;F&amp;C&amp;8&amp;A&amp;R&amp;8&amp;P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28"/>
  <sheetViews>
    <sheetView view="pageLayout" topLeftCell="A13" zoomScaleNormal="100" zoomScaleSheetLayoutView="70" workbookViewId="0">
      <selection activeCell="D22" sqref="D22:K22"/>
    </sheetView>
  </sheetViews>
  <sheetFormatPr baseColWidth="10" defaultColWidth="6" defaultRowHeight="13"/>
  <cols>
    <col min="1" max="1" width="5.6640625" style="86" bestFit="1" customWidth="1"/>
    <col min="2" max="2" width="25.33203125" bestFit="1" customWidth="1"/>
    <col min="3" max="3" width="16.33203125" style="70" bestFit="1" customWidth="1"/>
    <col min="4" max="4" width="12.5" customWidth="1"/>
    <col min="5" max="5" width="19.6640625" customWidth="1"/>
    <col min="6" max="6" width="12.5" customWidth="1"/>
    <col min="7" max="7" width="14.5" customWidth="1"/>
    <col min="8" max="10" width="12.5" customWidth="1"/>
    <col min="11" max="11" width="15.33203125" customWidth="1"/>
    <col min="12" max="12" width="10.33203125" style="2" customWidth="1"/>
    <col min="13" max="13" width="10.6640625" style="2" customWidth="1"/>
    <col min="14" max="15" width="10.6640625" customWidth="1"/>
    <col min="16" max="16" width="10.6640625" style="173" customWidth="1"/>
  </cols>
  <sheetData>
    <row r="1" spans="1:16">
      <c r="A1" s="79"/>
      <c r="B1" s="50"/>
      <c r="C1" s="66"/>
      <c r="D1" s="50"/>
      <c r="E1" s="50"/>
      <c r="F1" s="50"/>
      <c r="G1" s="50"/>
      <c r="H1" s="50"/>
      <c r="I1" s="50"/>
      <c r="J1" s="50"/>
      <c r="K1" s="50"/>
      <c r="L1" s="49"/>
      <c r="M1" s="49"/>
      <c r="N1" s="50"/>
      <c r="O1" s="50"/>
      <c r="P1" s="165"/>
    </row>
    <row r="2" spans="1:16" ht="32.25" customHeight="1">
      <c r="A2" s="80"/>
      <c r="B2" s="54"/>
      <c r="C2" s="67"/>
      <c r="D2" s="54"/>
      <c r="E2" s="219" t="s">
        <v>0</v>
      </c>
      <c r="F2" s="219"/>
      <c r="G2" s="219"/>
      <c r="H2" s="219"/>
      <c r="I2" s="219"/>
      <c r="J2" s="219"/>
      <c r="K2" s="54"/>
      <c r="L2" s="53"/>
      <c r="M2" s="53"/>
      <c r="N2" s="54"/>
      <c r="O2" s="54"/>
      <c r="P2" s="166"/>
    </row>
    <row r="3" spans="1:16">
      <c r="A3" s="80"/>
      <c r="B3" s="54"/>
      <c r="C3" s="67"/>
      <c r="D3" s="54"/>
      <c r="E3" s="222" t="s">
        <v>1</v>
      </c>
      <c r="F3" s="222"/>
      <c r="G3" s="222"/>
      <c r="H3" s="222"/>
      <c r="I3" s="222"/>
      <c r="J3" s="222"/>
      <c r="K3" s="54"/>
      <c r="L3" s="53"/>
      <c r="M3" s="53"/>
      <c r="N3" s="54"/>
      <c r="O3" s="54"/>
      <c r="P3" s="166"/>
    </row>
    <row r="4" spans="1:16" ht="19.5" customHeight="1">
      <c r="A4" s="80"/>
      <c r="B4" s="54"/>
      <c r="C4" s="67"/>
      <c r="D4" s="54"/>
      <c r="E4" s="54"/>
      <c r="F4" s="54"/>
      <c r="G4" s="54"/>
      <c r="H4" s="54"/>
      <c r="I4" s="54"/>
      <c r="J4" s="220" t="s">
        <v>2</v>
      </c>
      <c r="K4" s="220"/>
      <c r="L4" s="220"/>
      <c r="M4" s="220"/>
      <c r="N4" s="220"/>
      <c r="O4" s="54"/>
      <c r="P4" s="166"/>
    </row>
    <row r="5" spans="1:16">
      <c r="A5" s="61" t="s">
        <v>3</v>
      </c>
      <c r="B5" s="220" t="s">
        <v>936</v>
      </c>
      <c r="C5" s="220"/>
      <c r="D5" s="220"/>
      <c r="E5" s="220"/>
      <c r="F5" s="220"/>
      <c r="G5" s="220"/>
      <c r="H5" s="220"/>
      <c r="I5" s="54"/>
      <c r="J5" s="54"/>
      <c r="K5" s="54"/>
      <c r="L5" s="53"/>
      <c r="M5" s="53"/>
      <c r="N5" s="54"/>
      <c r="O5" s="54"/>
      <c r="P5" s="166"/>
    </row>
    <row r="6" spans="1:16">
      <c r="A6" s="80"/>
      <c r="B6" s="54"/>
      <c r="C6" s="67"/>
      <c r="D6" s="54"/>
      <c r="E6" s="54"/>
      <c r="F6" s="54"/>
      <c r="G6" s="54"/>
      <c r="H6" s="54"/>
      <c r="I6" s="54"/>
      <c r="J6" s="220" t="s">
        <v>5</v>
      </c>
      <c r="K6" s="220"/>
      <c r="L6" s="220"/>
      <c r="M6" s="220"/>
      <c r="N6" s="220"/>
      <c r="O6" s="54"/>
      <c r="P6" s="166"/>
    </row>
    <row r="7" spans="1:16">
      <c r="A7" s="81"/>
      <c r="B7" s="58"/>
      <c r="C7" s="68"/>
      <c r="D7" s="58"/>
      <c r="E7" s="58"/>
      <c r="F7" s="58"/>
      <c r="G7" s="58"/>
      <c r="H7" s="58"/>
      <c r="I7" s="58"/>
      <c r="J7" s="221" t="s">
        <v>6</v>
      </c>
      <c r="K7" s="221"/>
      <c r="L7" s="221"/>
      <c r="M7" s="221"/>
      <c r="N7" s="58"/>
      <c r="O7" s="58"/>
      <c r="P7" s="167"/>
    </row>
    <row r="8" spans="1:16">
      <c r="A8" s="199" t="s">
        <v>7</v>
      </c>
      <c r="B8" s="201" t="s">
        <v>8</v>
      </c>
      <c r="C8" s="203" t="s">
        <v>9</v>
      </c>
      <c r="D8" s="225" t="s">
        <v>10</v>
      </c>
      <c r="E8" s="226"/>
      <c r="F8" s="226"/>
      <c r="G8" s="226"/>
      <c r="H8" s="226"/>
      <c r="I8" s="226"/>
      <c r="J8" s="226"/>
      <c r="K8" s="227"/>
      <c r="L8" s="205" t="s">
        <v>11</v>
      </c>
      <c r="M8" s="205" t="s">
        <v>12</v>
      </c>
      <c r="N8" s="207" t="s">
        <v>13</v>
      </c>
      <c r="O8" s="207"/>
      <c r="P8" s="123"/>
    </row>
    <row r="9" spans="1:16" ht="28">
      <c r="A9" s="200"/>
      <c r="B9" s="202"/>
      <c r="C9" s="204"/>
      <c r="D9" s="228"/>
      <c r="E9" s="229"/>
      <c r="F9" s="229"/>
      <c r="G9" s="229"/>
      <c r="H9" s="229"/>
      <c r="I9" s="229"/>
      <c r="J9" s="229"/>
      <c r="K9" s="230"/>
      <c r="L9" s="206"/>
      <c r="M9" s="206"/>
      <c r="N9" s="32" t="s">
        <v>14</v>
      </c>
      <c r="O9" s="32" t="s">
        <v>15</v>
      </c>
      <c r="P9" s="168" t="s">
        <v>16</v>
      </c>
    </row>
    <row r="10" spans="1:16" ht="16">
      <c r="A10" s="82" t="s">
        <v>17</v>
      </c>
      <c r="B10" s="133"/>
      <c r="C10" s="72" t="s">
        <v>18</v>
      </c>
      <c r="D10" s="231" t="s">
        <v>936</v>
      </c>
      <c r="E10" s="231"/>
      <c r="F10" s="231"/>
      <c r="G10" s="231"/>
      <c r="H10" s="231"/>
      <c r="I10" s="231"/>
      <c r="J10" s="231"/>
      <c r="K10" s="231"/>
      <c r="L10" s="231"/>
      <c r="M10" s="23"/>
      <c r="N10" s="4"/>
      <c r="O10" s="4"/>
      <c r="P10" s="169"/>
    </row>
    <row r="11" spans="1:16">
      <c r="A11" s="83" t="s">
        <v>17</v>
      </c>
      <c r="B11" s="138"/>
      <c r="C11" s="223" t="s">
        <v>937</v>
      </c>
      <c r="D11" s="223"/>
      <c r="E11" s="224" t="s">
        <v>662</v>
      </c>
      <c r="F11" s="224"/>
      <c r="G11" s="224"/>
      <c r="H11" s="224"/>
      <c r="I11" s="224"/>
      <c r="J11" s="224"/>
      <c r="K11" s="224"/>
      <c r="L11" s="224"/>
      <c r="M11" s="223" t="s">
        <v>17</v>
      </c>
      <c r="N11" s="223"/>
      <c r="O11" s="7"/>
      <c r="P11" s="170"/>
    </row>
    <row r="12" spans="1:16" ht="38.25" customHeight="1">
      <c r="A12" s="26">
        <v>1</v>
      </c>
      <c r="B12" s="9"/>
      <c r="C12" s="137" t="s">
        <v>778</v>
      </c>
      <c r="D12" s="217" t="s">
        <v>779</v>
      </c>
      <c r="E12" s="217"/>
      <c r="F12" s="217"/>
      <c r="G12" s="217"/>
      <c r="H12" s="217"/>
      <c r="I12" s="217"/>
      <c r="J12" s="217"/>
      <c r="K12" s="217"/>
      <c r="L12" s="33" t="s">
        <v>31</v>
      </c>
      <c r="M12" s="10">
        <v>261.10000000000002</v>
      </c>
      <c r="O12" s="1"/>
      <c r="P12" s="171">
        <f>IF(L12&gt;0,M12*N12,"")</f>
        <v>0</v>
      </c>
    </row>
    <row r="13" spans="1:16" ht="38.25" customHeight="1">
      <c r="A13" s="26">
        <v>2</v>
      </c>
      <c r="B13" s="9"/>
      <c r="C13" s="137" t="s">
        <v>663</v>
      </c>
      <c r="D13" s="217" t="s">
        <v>664</v>
      </c>
      <c r="E13" s="217"/>
      <c r="F13" s="217"/>
      <c r="G13" s="217"/>
      <c r="H13" s="217"/>
      <c r="I13" s="217"/>
      <c r="J13" s="217"/>
      <c r="K13" s="217"/>
      <c r="L13" s="33" t="s">
        <v>31</v>
      </c>
      <c r="M13" s="10">
        <v>96.2</v>
      </c>
      <c r="O13" s="1"/>
      <c r="P13" s="171">
        <f t="shared" ref="P13:P28" si="0">IF(L13&gt;0,M13*N13,"")</f>
        <v>0</v>
      </c>
    </row>
    <row r="14" spans="1:16" ht="38.25" customHeight="1">
      <c r="A14" s="26">
        <v>3</v>
      </c>
      <c r="B14" s="9"/>
      <c r="C14" s="137" t="s">
        <v>188</v>
      </c>
      <c r="D14" s="217" t="s">
        <v>189</v>
      </c>
      <c r="E14" s="217"/>
      <c r="F14" s="217"/>
      <c r="G14" s="217"/>
      <c r="H14" s="217"/>
      <c r="I14" s="217"/>
      <c r="J14" s="217"/>
      <c r="K14" s="217"/>
      <c r="L14" s="33" t="s">
        <v>177</v>
      </c>
      <c r="M14" s="10">
        <v>17624</v>
      </c>
      <c r="O14" s="1"/>
      <c r="P14" s="171">
        <f t="shared" si="0"/>
        <v>0</v>
      </c>
    </row>
    <row r="15" spans="1:16" ht="25.5" customHeight="1">
      <c r="A15" s="26">
        <v>4</v>
      </c>
      <c r="B15" s="9"/>
      <c r="C15" s="137" t="s">
        <v>675</v>
      </c>
      <c r="D15" s="217" t="s">
        <v>676</v>
      </c>
      <c r="E15" s="217"/>
      <c r="F15" s="217"/>
      <c r="G15" s="217"/>
      <c r="H15" s="217"/>
      <c r="I15" s="217"/>
      <c r="J15" s="217"/>
      <c r="K15" s="217"/>
      <c r="L15" s="33" t="s">
        <v>177</v>
      </c>
      <c r="M15" s="10">
        <v>4260</v>
      </c>
      <c r="O15" s="1"/>
      <c r="P15" s="171">
        <f t="shared" si="0"/>
        <v>0</v>
      </c>
    </row>
    <row r="16" spans="1:16">
      <c r="A16" s="26">
        <v>5</v>
      </c>
      <c r="B16" s="9"/>
      <c r="C16" s="137" t="s">
        <v>685</v>
      </c>
      <c r="D16" s="217" t="s">
        <v>686</v>
      </c>
      <c r="E16" s="217"/>
      <c r="F16" s="217"/>
      <c r="G16" s="217"/>
      <c r="H16" s="217"/>
      <c r="I16" s="217"/>
      <c r="J16" s="217"/>
      <c r="K16" s="217"/>
      <c r="L16" s="33" t="s">
        <v>466</v>
      </c>
      <c r="M16" s="10">
        <v>36</v>
      </c>
      <c r="O16" s="1"/>
      <c r="P16" s="171">
        <f t="shared" si="0"/>
        <v>0</v>
      </c>
    </row>
    <row r="17" spans="1:16">
      <c r="A17" s="84" t="s">
        <v>17</v>
      </c>
      <c r="B17" s="137"/>
      <c r="C17" s="218" t="s">
        <v>938</v>
      </c>
      <c r="D17" s="218"/>
      <c r="E17" s="216" t="s">
        <v>725</v>
      </c>
      <c r="F17" s="216"/>
      <c r="G17" s="216"/>
      <c r="H17" s="216"/>
      <c r="I17" s="216"/>
      <c r="J17" s="216"/>
      <c r="K17" s="216"/>
      <c r="L17" s="216"/>
      <c r="M17" s="218" t="s">
        <v>17</v>
      </c>
      <c r="N17" s="218"/>
      <c r="O17" s="1"/>
      <c r="P17" s="171" t="str">
        <f t="shared" si="0"/>
        <v/>
      </c>
    </row>
    <row r="18" spans="1:16" ht="38.25" customHeight="1">
      <c r="A18" s="26">
        <v>6</v>
      </c>
      <c r="B18" s="9"/>
      <c r="C18" s="137" t="s">
        <v>726</v>
      </c>
      <c r="D18" s="217" t="s">
        <v>727</v>
      </c>
      <c r="E18" s="217"/>
      <c r="F18" s="217"/>
      <c r="G18" s="217"/>
      <c r="H18" s="217"/>
      <c r="I18" s="217"/>
      <c r="J18" s="217"/>
      <c r="K18" s="217"/>
      <c r="L18" s="33" t="s">
        <v>31</v>
      </c>
      <c r="M18" s="10">
        <v>237</v>
      </c>
      <c r="O18" s="1"/>
      <c r="P18" s="171">
        <f t="shared" si="0"/>
        <v>0</v>
      </c>
    </row>
    <row r="19" spans="1:16" ht="38.25" customHeight="1">
      <c r="A19" s="26">
        <v>7</v>
      </c>
      <c r="B19" s="9"/>
      <c r="C19" s="137" t="s">
        <v>157</v>
      </c>
      <c r="D19" s="217" t="s">
        <v>158</v>
      </c>
      <c r="E19" s="217"/>
      <c r="F19" s="217"/>
      <c r="G19" s="217"/>
      <c r="H19" s="217"/>
      <c r="I19" s="217"/>
      <c r="J19" s="217"/>
      <c r="K19" s="217"/>
      <c r="L19" s="33" t="s">
        <v>31</v>
      </c>
      <c r="M19" s="10">
        <v>355.2</v>
      </c>
      <c r="O19" s="1"/>
      <c r="P19" s="171">
        <f t="shared" si="0"/>
        <v>0</v>
      </c>
    </row>
    <row r="20" spans="1:16" ht="38.25" customHeight="1">
      <c r="A20" s="26">
        <v>8</v>
      </c>
      <c r="B20" s="9"/>
      <c r="C20" s="137" t="s">
        <v>663</v>
      </c>
      <c r="D20" s="217" t="s">
        <v>664</v>
      </c>
      <c r="E20" s="217"/>
      <c r="F20" s="217"/>
      <c r="G20" s="217"/>
      <c r="H20" s="217"/>
      <c r="I20" s="217"/>
      <c r="J20" s="217"/>
      <c r="K20" s="217"/>
      <c r="L20" s="33" t="s">
        <v>31</v>
      </c>
      <c r="M20" s="10">
        <v>129.9</v>
      </c>
      <c r="O20" s="1"/>
      <c r="P20" s="171">
        <f t="shared" si="0"/>
        <v>0</v>
      </c>
    </row>
    <row r="21" spans="1:16" ht="25.5" customHeight="1">
      <c r="A21" s="26">
        <v>9</v>
      </c>
      <c r="B21" s="9"/>
      <c r="C21" s="137" t="s">
        <v>768</v>
      </c>
      <c r="D21" s="217" t="s">
        <v>769</v>
      </c>
      <c r="E21" s="217"/>
      <c r="F21" s="217"/>
      <c r="G21" s="217"/>
      <c r="H21" s="217"/>
      <c r="I21" s="217"/>
      <c r="J21" s="217"/>
      <c r="K21" s="217"/>
      <c r="L21" s="33" t="s">
        <v>31</v>
      </c>
      <c r="M21" s="10">
        <v>36.9</v>
      </c>
      <c r="O21" s="1"/>
      <c r="P21" s="171">
        <f t="shared" si="0"/>
        <v>0</v>
      </c>
    </row>
    <row r="22" spans="1:16" ht="38.25" customHeight="1">
      <c r="A22" s="26">
        <v>10</v>
      </c>
      <c r="B22" s="9"/>
      <c r="C22" s="137" t="s">
        <v>188</v>
      </c>
      <c r="D22" s="217" t="s">
        <v>189</v>
      </c>
      <c r="E22" s="217"/>
      <c r="F22" s="217"/>
      <c r="G22" s="217"/>
      <c r="H22" s="217"/>
      <c r="I22" s="217"/>
      <c r="J22" s="217"/>
      <c r="K22" s="217"/>
      <c r="L22" s="33" t="s">
        <v>177</v>
      </c>
      <c r="M22" s="10">
        <v>60000</v>
      </c>
      <c r="O22" s="1"/>
      <c r="P22" s="171">
        <f t="shared" si="0"/>
        <v>0</v>
      </c>
    </row>
    <row r="23" spans="1:16" ht="38.25" customHeight="1">
      <c r="A23" s="26">
        <v>11</v>
      </c>
      <c r="B23" s="9"/>
      <c r="C23" s="137" t="s">
        <v>802</v>
      </c>
      <c r="D23" s="217" t="s">
        <v>803</v>
      </c>
      <c r="E23" s="217"/>
      <c r="F23" s="217"/>
      <c r="G23" s="217"/>
      <c r="H23" s="217"/>
      <c r="I23" s="217"/>
      <c r="J23" s="217"/>
      <c r="K23" s="217"/>
      <c r="L23" s="33" t="s">
        <v>31</v>
      </c>
      <c r="M23" s="10">
        <v>600</v>
      </c>
      <c r="O23" s="1"/>
      <c r="P23" s="171">
        <f t="shared" si="0"/>
        <v>0</v>
      </c>
    </row>
    <row r="24" spans="1:16" ht="38.25" customHeight="1">
      <c r="A24" s="26">
        <v>12</v>
      </c>
      <c r="B24" s="9"/>
      <c r="C24" s="137" t="s">
        <v>696</v>
      </c>
      <c r="D24" s="217" t="s">
        <v>697</v>
      </c>
      <c r="E24" s="217"/>
      <c r="F24" s="217"/>
      <c r="G24" s="217"/>
      <c r="H24" s="217"/>
      <c r="I24" s="217"/>
      <c r="J24" s="217"/>
      <c r="K24" s="217"/>
      <c r="L24" s="33" t="s">
        <v>31</v>
      </c>
      <c r="M24" s="10">
        <v>15.4</v>
      </c>
      <c r="O24" s="1"/>
      <c r="P24" s="171">
        <f t="shared" si="0"/>
        <v>0</v>
      </c>
    </row>
    <row r="25" spans="1:16">
      <c r="A25" s="26">
        <v>13</v>
      </c>
      <c r="B25" s="9"/>
      <c r="C25" s="137" t="s">
        <v>710</v>
      </c>
      <c r="D25" s="217" t="s">
        <v>711</v>
      </c>
      <c r="E25" s="217"/>
      <c r="F25" s="217"/>
      <c r="G25" s="217"/>
      <c r="H25" s="217"/>
      <c r="I25" s="217"/>
      <c r="J25" s="217"/>
      <c r="K25" s="217"/>
      <c r="L25" s="33" t="s">
        <v>466</v>
      </c>
      <c r="M25" s="10">
        <v>26</v>
      </c>
      <c r="O25" s="1"/>
      <c r="P25" s="171">
        <f t="shared" si="0"/>
        <v>0</v>
      </c>
    </row>
    <row r="26" spans="1:16" ht="25.5" customHeight="1">
      <c r="A26" s="26">
        <v>14</v>
      </c>
      <c r="B26" s="9"/>
      <c r="C26" s="137" t="s">
        <v>752</v>
      </c>
      <c r="D26" s="217" t="s">
        <v>753</v>
      </c>
      <c r="E26" s="217"/>
      <c r="F26" s="217"/>
      <c r="G26" s="217"/>
      <c r="H26" s="217"/>
      <c r="I26" s="217"/>
      <c r="J26" s="217"/>
      <c r="K26" s="217"/>
      <c r="L26" s="33" t="s">
        <v>59</v>
      </c>
      <c r="M26" s="10">
        <v>90</v>
      </c>
      <c r="O26" s="1"/>
      <c r="P26" s="171">
        <f t="shared" si="0"/>
        <v>0</v>
      </c>
    </row>
    <row r="27" spans="1:16" ht="25.5" customHeight="1">
      <c r="A27" s="26">
        <v>15</v>
      </c>
      <c r="B27" s="9"/>
      <c r="C27" s="137" t="s">
        <v>748</v>
      </c>
      <c r="D27" s="217" t="s">
        <v>749</v>
      </c>
      <c r="E27" s="217"/>
      <c r="F27" s="217"/>
      <c r="G27" s="217"/>
      <c r="H27" s="217"/>
      <c r="I27" s="217"/>
      <c r="J27" s="217"/>
      <c r="K27" s="217"/>
      <c r="L27" s="33" t="s">
        <v>31</v>
      </c>
      <c r="M27" s="10">
        <v>5800</v>
      </c>
      <c r="N27" s="1"/>
      <c r="O27" s="1"/>
      <c r="P27" s="171">
        <f t="shared" si="0"/>
        <v>0</v>
      </c>
    </row>
    <row r="28" spans="1:16">
      <c r="A28" s="85">
        <v>16</v>
      </c>
      <c r="B28" s="12"/>
      <c r="C28" s="13" t="s">
        <v>939</v>
      </c>
      <c r="D28" s="232" t="s">
        <v>940</v>
      </c>
      <c r="E28" s="232"/>
      <c r="F28" s="232"/>
      <c r="G28" s="232"/>
      <c r="H28" s="232"/>
      <c r="I28" s="232"/>
      <c r="J28" s="232"/>
      <c r="K28" s="232"/>
      <c r="L28" s="31" t="s">
        <v>31</v>
      </c>
      <c r="M28" s="14">
        <v>90</v>
      </c>
      <c r="N28" s="15"/>
      <c r="O28" s="15"/>
      <c r="P28" s="172">
        <f t="shared" si="0"/>
        <v>0</v>
      </c>
    </row>
  </sheetData>
  <mergeCells count="36">
    <mergeCell ref="D28:K28"/>
    <mergeCell ref="D25:K25"/>
    <mergeCell ref="D26:K26"/>
    <mergeCell ref="M17:N17"/>
    <mergeCell ref="D18:K18"/>
    <mergeCell ref="D23:K23"/>
    <mergeCell ref="D24:K24"/>
    <mergeCell ref="D21:K21"/>
    <mergeCell ref="D22:K22"/>
    <mergeCell ref="D19:K19"/>
    <mergeCell ref="D20:K20"/>
    <mergeCell ref="C17:D17"/>
    <mergeCell ref="E17:L17"/>
    <mergeCell ref="D27:K27"/>
    <mergeCell ref="D12:K12"/>
    <mergeCell ref="D15:K15"/>
    <mergeCell ref="D16:K16"/>
    <mergeCell ref="D13:K13"/>
    <mergeCell ref="D14:K14"/>
    <mergeCell ref="E2:J2"/>
    <mergeCell ref="E3:J3"/>
    <mergeCell ref="C11:D11"/>
    <mergeCell ref="E11:L11"/>
    <mergeCell ref="M11:N11"/>
    <mergeCell ref="J4:N4"/>
    <mergeCell ref="J6:N6"/>
    <mergeCell ref="N8:O8"/>
    <mergeCell ref="B5:H5"/>
    <mergeCell ref="D8:K9"/>
    <mergeCell ref="D10:L10"/>
    <mergeCell ref="J7:M7"/>
    <mergeCell ref="A8:A9"/>
    <mergeCell ref="B8:B9"/>
    <mergeCell ref="C8:C9"/>
    <mergeCell ref="L8:L9"/>
    <mergeCell ref="M8:M9"/>
  </mergeCells>
  <pageMargins left="0.23622047244094491" right="0.23622047244094491" top="0.74803149606299213" bottom="0.74803149606299213" header="0.31496062992125984" footer="0.31496062992125984"/>
  <pageSetup scale="63" orientation="landscape" horizontalDpi="0" verticalDpi="0" r:id="rId1"/>
  <headerFooter alignWithMargins="0">
    <oddFooter>&amp;L&amp;8&amp;F&amp;C&amp;8&amp;A&amp;R&amp;8&amp;P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32"/>
  <sheetViews>
    <sheetView view="pageLayout" zoomScaleNormal="100" zoomScaleSheetLayoutView="70" workbookViewId="0">
      <selection activeCell="D12" sqref="D12:K12"/>
    </sheetView>
  </sheetViews>
  <sheetFormatPr baseColWidth="10" defaultColWidth="6" defaultRowHeight="13"/>
  <cols>
    <col min="1" max="1" width="5.6640625" style="86" bestFit="1" customWidth="1"/>
    <col min="2" max="2" width="25.33203125" bestFit="1" customWidth="1"/>
    <col min="3" max="3" width="15.6640625" style="70" bestFit="1" customWidth="1"/>
    <col min="4" max="4" width="12.5" customWidth="1"/>
    <col min="5" max="5" width="19.6640625" customWidth="1"/>
    <col min="6" max="6" width="12.5" customWidth="1"/>
    <col min="7" max="7" width="14.5" customWidth="1"/>
    <col min="8" max="10" width="12.5" customWidth="1"/>
    <col min="11" max="11" width="16.5" customWidth="1"/>
    <col min="12" max="12" width="8.83203125" bestFit="1" customWidth="1"/>
    <col min="13" max="13" width="12.6640625" customWidth="1"/>
    <col min="14" max="15" width="10.6640625" customWidth="1"/>
    <col min="16" max="16" width="10.6640625" style="173" customWidth="1"/>
  </cols>
  <sheetData>
    <row r="1" spans="1:16">
      <c r="A1" s="79"/>
      <c r="B1" s="50"/>
      <c r="C1" s="66"/>
      <c r="D1" s="50"/>
      <c r="E1" s="50"/>
      <c r="F1" s="50"/>
      <c r="G1" s="50"/>
      <c r="H1" s="50"/>
      <c r="I1" s="50"/>
      <c r="J1" s="50"/>
      <c r="K1" s="50"/>
      <c r="L1" s="50"/>
      <c r="M1" s="50"/>
      <c r="N1" s="50"/>
      <c r="O1" s="50"/>
      <c r="P1" s="165"/>
    </row>
    <row r="2" spans="1:16" ht="32.25" customHeight="1">
      <c r="A2" s="80"/>
      <c r="B2" s="54"/>
      <c r="C2" s="67"/>
      <c r="D2" s="219" t="s">
        <v>0</v>
      </c>
      <c r="E2" s="219"/>
      <c r="F2" s="219"/>
      <c r="G2" s="219"/>
      <c r="H2" s="219"/>
      <c r="I2" s="219"/>
      <c r="J2" s="219"/>
      <c r="K2" s="54"/>
      <c r="L2" s="54"/>
      <c r="M2" s="54"/>
      <c r="N2" s="54"/>
      <c r="O2" s="54"/>
      <c r="P2" s="166"/>
    </row>
    <row r="3" spans="1:16">
      <c r="A3" s="80"/>
      <c r="B3" s="54"/>
      <c r="C3" s="67"/>
      <c r="D3" s="222" t="s">
        <v>1</v>
      </c>
      <c r="E3" s="222"/>
      <c r="F3" s="222"/>
      <c r="G3" s="222"/>
      <c r="H3" s="222"/>
      <c r="I3" s="222"/>
      <c r="J3" s="222"/>
      <c r="K3" s="54"/>
      <c r="L3" s="54"/>
      <c r="M3" s="54"/>
      <c r="N3" s="54"/>
      <c r="O3" s="54"/>
      <c r="P3" s="166"/>
    </row>
    <row r="4" spans="1:16" ht="19.5" customHeight="1">
      <c r="A4" s="80"/>
      <c r="B4" s="54"/>
      <c r="C4" s="67"/>
      <c r="D4" s="54"/>
      <c r="E4" s="54"/>
      <c r="F4" s="54"/>
      <c r="G4" s="54"/>
      <c r="H4" s="54"/>
      <c r="I4" s="54"/>
      <c r="J4" s="220" t="s">
        <v>2</v>
      </c>
      <c r="K4" s="220"/>
      <c r="L4" s="220"/>
      <c r="M4" s="220"/>
      <c r="N4" s="54"/>
      <c r="O4" s="54"/>
      <c r="P4" s="166"/>
    </row>
    <row r="5" spans="1:16">
      <c r="A5" s="61" t="s">
        <v>3</v>
      </c>
      <c r="B5" s="220" t="s">
        <v>941</v>
      </c>
      <c r="C5" s="220"/>
      <c r="D5" s="220"/>
      <c r="E5" s="220"/>
      <c r="F5" s="220"/>
      <c r="G5" s="220"/>
      <c r="H5" s="220"/>
      <c r="I5" s="54"/>
      <c r="J5" s="54"/>
      <c r="K5" s="54"/>
      <c r="L5" s="54"/>
      <c r="M5" s="54"/>
      <c r="N5" s="54"/>
      <c r="O5" s="54"/>
      <c r="P5" s="166"/>
    </row>
    <row r="6" spans="1:16">
      <c r="A6" s="80"/>
      <c r="B6" s="54"/>
      <c r="C6" s="67"/>
      <c r="D6" s="54"/>
      <c r="E6" s="54"/>
      <c r="F6" s="54"/>
      <c r="G6" s="54"/>
      <c r="H6" s="54"/>
      <c r="I6" s="54"/>
      <c r="J6" s="220" t="s">
        <v>5</v>
      </c>
      <c r="K6" s="220"/>
      <c r="L6" s="220"/>
      <c r="M6" s="220"/>
      <c r="N6" s="54"/>
      <c r="O6" s="54"/>
      <c r="P6" s="166"/>
    </row>
    <row r="7" spans="1:16">
      <c r="A7" s="81"/>
      <c r="B7" s="58"/>
      <c r="C7" s="68"/>
      <c r="D7" s="58"/>
      <c r="E7" s="58"/>
      <c r="F7" s="58"/>
      <c r="G7" s="58"/>
      <c r="H7" s="58"/>
      <c r="I7" s="58"/>
      <c r="J7" s="221" t="s">
        <v>6</v>
      </c>
      <c r="K7" s="221"/>
      <c r="L7" s="221"/>
      <c r="M7" s="58"/>
      <c r="N7" s="58"/>
      <c r="O7" s="58"/>
      <c r="P7" s="167"/>
    </row>
    <row r="8" spans="1:16">
      <c r="A8" s="199" t="s">
        <v>7</v>
      </c>
      <c r="B8" s="201" t="s">
        <v>8</v>
      </c>
      <c r="C8" s="203" t="s">
        <v>9</v>
      </c>
      <c r="D8" s="225" t="s">
        <v>10</v>
      </c>
      <c r="E8" s="226"/>
      <c r="F8" s="226"/>
      <c r="G8" s="226"/>
      <c r="H8" s="226"/>
      <c r="I8" s="226"/>
      <c r="J8" s="226"/>
      <c r="K8" s="227"/>
      <c r="L8" s="205" t="s">
        <v>11</v>
      </c>
      <c r="M8" s="205" t="s">
        <v>12</v>
      </c>
      <c r="N8" s="207" t="s">
        <v>13</v>
      </c>
      <c r="O8" s="207"/>
      <c r="P8" s="123"/>
    </row>
    <row r="9" spans="1:16" ht="28">
      <c r="A9" s="200"/>
      <c r="B9" s="202"/>
      <c r="C9" s="204"/>
      <c r="D9" s="228"/>
      <c r="E9" s="229"/>
      <c r="F9" s="229"/>
      <c r="G9" s="229"/>
      <c r="H9" s="229"/>
      <c r="I9" s="229"/>
      <c r="J9" s="229"/>
      <c r="K9" s="230"/>
      <c r="L9" s="206"/>
      <c r="M9" s="206"/>
      <c r="N9" s="32" t="s">
        <v>14</v>
      </c>
      <c r="O9" s="32" t="s">
        <v>15</v>
      </c>
      <c r="P9" s="168" t="s">
        <v>16</v>
      </c>
    </row>
    <row r="10" spans="1:16" ht="16">
      <c r="A10" s="82" t="s">
        <v>17</v>
      </c>
      <c r="B10" s="133"/>
      <c r="C10" s="72" t="s">
        <v>18</v>
      </c>
      <c r="D10" s="231" t="s">
        <v>941</v>
      </c>
      <c r="E10" s="231"/>
      <c r="F10" s="231"/>
      <c r="G10" s="231"/>
      <c r="H10" s="231"/>
      <c r="I10" s="231"/>
      <c r="J10" s="231"/>
      <c r="K10" s="231"/>
      <c r="L10" s="231"/>
      <c r="M10" s="133"/>
      <c r="N10" s="4"/>
      <c r="O10" s="4"/>
      <c r="P10" s="169"/>
    </row>
    <row r="11" spans="1:16">
      <c r="A11" s="83" t="s">
        <v>17</v>
      </c>
      <c r="B11" s="138"/>
      <c r="C11" s="223" t="s">
        <v>942</v>
      </c>
      <c r="D11" s="223"/>
      <c r="E11" s="224" t="s">
        <v>662</v>
      </c>
      <c r="F11" s="224"/>
      <c r="G11" s="224"/>
      <c r="H11" s="224"/>
      <c r="I11" s="224"/>
      <c r="J11" s="224"/>
      <c r="K11" s="224"/>
      <c r="L11" s="224"/>
      <c r="M11" s="138"/>
      <c r="N11" s="7"/>
      <c r="O11" s="7"/>
      <c r="P11" s="170"/>
    </row>
    <row r="12" spans="1:16" ht="38.25" customHeight="1">
      <c r="A12" s="26">
        <v>1</v>
      </c>
      <c r="B12" s="9"/>
      <c r="C12" s="137" t="s">
        <v>667</v>
      </c>
      <c r="D12" s="217" t="s">
        <v>668</v>
      </c>
      <c r="E12" s="217"/>
      <c r="F12" s="217"/>
      <c r="G12" s="217"/>
      <c r="H12" s="217"/>
      <c r="I12" s="217"/>
      <c r="J12" s="217"/>
      <c r="K12" s="217"/>
      <c r="L12" s="33" t="s">
        <v>177</v>
      </c>
      <c r="M12" s="10">
        <v>2947</v>
      </c>
      <c r="N12" s="1"/>
      <c r="O12" s="1"/>
      <c r="P12" s="171">
        <f>IF(L12&gt;0,M12*N12,"")</f>
        <v>0</v>
      </c>
    </row>
    <row r="13" spans="1:16" ht="25.5" customHeight="1">
      <c r="A13" s="26">
        <v>2</v>
      </c>
      <c r="B13" s="9"/>
      <c r="C13" s="137" t="s">
        <v>175</v>
      </c>
      <c r="D13" s="217" t="s">
        <v>176</v>
      </c>
      <c r="E13" s="217"/>
      <c r="F13" s="217"/>
      <c r="G13" s="217"/>
      <c r="H13" s="217"/>
      <c r="I13" s="217"/>
      <c r="J13" s="217"/>
      <c r="K13" s="217"/>
      <c r="L13" s="33" t="s">
        <v>177</v>
      </c>
      <c r="M13" s="10">
        <v>1001</v>
      </c>
      <c r="N13" s="1"/>
      <c r="O13" s="1"/>
      <c r="P13" s="171">
        <f t="shared" ref="P13:P32" si="0">IF(L13&gt;0,M13*N13,"")</f>
        <v>0</v>
      </c>
    </row>
    <row r="14" spans="1:16" ht="38.25" customHeight="1">
      <c r="A14" s="26">
        <v>3</v>
      </c>
      <c r="B14" s="9"/>
      <c r="C14" s="137" t="s">
        <v>188</v>
      </c>
      <c r="D14" s="217" t="s">
        <v>189</v>
      </c>
      <c r="E14" s="217"/>
      <c r="F14" s="217"/>
      <c r="G14" s="217"/>
      <c r="H14" s="217"/>
      <c r="I14" s="217"/>
      <c r="J14" s="217"/>
      <c r="K14" s="217"/>
      <c r="L14" s="33" t="s">
        <v>177</v>
      </c>
      <c r="M14" s="10">
        <v>23301</v>
      </c>
      <c r="N14" s="1"/>
      <c r="O14" s="1"/>
      <c r="P14" s="171">
        <f t="shared" si="0"/>
        <v>0</v>
      </c>
    </row>
    <row r="15" spans="1:16" ht="38.25" customHeight="1">
      <c r="A15" s="26">
        <v>4</v>
      </c>
      <c r="B15" s="9"/>
      <c r="C15" s="137" t="s">
        <v>778</v>
      </c>
      <c r="D15" s="217" t="s">
        <v>779</v>
      </c>
      <c r="E15" s="217"/>
      <c r="F15" s="217"/>
      <c r="G15" s="217"/>
      <c r="H15" s="217"/>
      <c r="I15" s="217"/>
      <c r="J15" s="217"/>
      <c r="K15" s="217"/>
      <c r="L15" s="33" t="s">
        <v>31</v>
      </c>
      <c r="M15" s="10">
        <v>116.5</v>
      </c>
      <c r="N15" s="1"/>
      <c r="O15" s="1"/>
      <c r="P15" s="171">
        <f t="shared" si="0"/>
        <v>0</v>
      </c>
    </row>
    <row r="16" spans="1:16" ht="25.5" customHeight="1">
      <c r="A16" s="26">
        <v>5</v>
      </c>
      <c r="B16" s="9"/>
      <c r="C16" s="137" t="s">
        <v>675</v>
      </c>
      <c r="D16" s="217" t="s">
        <v>676</v>
      </c>
      <c r="E16" s="217"/>
      <c r="F16" s="217"/>
      <c r="G16" s="217"/>
      <c r="H16" s="217"/>
      <c r="I16" s="217"/>
      <c r="J16" s="217"/>
      <c r="K16" s="217"/>
      <c r="L16" s="33" t="s">
        <v>177</v>
      </c>
      <c r="M16" s="10">
        <v>851</v>
      </c>
      <c r="N16" s="1"/>
      <c r="O16" s="1"/>
      <c r="P16" s="171">
        <f t="shared" si="0"/>
        <v>0</v>
      </c>
    </row>
    <row r="17" spans="1:16" ht="25.5" customHeight="1">
      <c r="A17" s="26">
        <v>6</v>
      </c>
      <c r="B17" s="9"/>
      <c r="C17" s="137" t="s">
        <v>677</v>
      </c>
      <c r="D17" s="217" t="s">
        <v>678</v>
      </c>
      <c r="E17" s="217"/>
      <c r="F17" s="217"/>
      <c r="G17" s="217"/>
      <c r="H17" s="217"/>
      <c r="I17" s="217"/>
      <c r="J17" s="217"/>
      <c r="K17" s="217"/>
      <c r="L17" s="33" t="s">
        <v>177</v>
      </c>
      <c r="M17" s="10">
        <v>46</v>
      </c>
      <c r="N17" s="1"/>
      <c r="O17" s="1"/>
      <c r="P17" s="171">
        <f t="shared" si="0"/>
        <v>0</v>
      </c>
    </row>
    <row r="18" spans="1:16">
      <c r="A18" s="26">
        <v>7</v>
      </c>
      <c r="B18" s="9"/>
      <c r="C18" s="137" t="s">
        <v>685</v>
      </c>
      <c r="D18" s="217" t="s">
        <v>686</v>
      </c>
      <c r="E18" s="217"/>
      <c r="F18" s="217"/>
      <c r="G18" s="217"/>
      <c r="H18" s="217"/>
      <c r="I18" s="217"/>
      <c r="J18" s="217"/>
      <c r="K18" s="217"/>
      <c r="L18" s="33" t="s">
        <v>466</v>
      </c>
      <c r="M18" s="10">
        <v>7</v>
      </c>
      <c r="N18" s="1"/>
      <c r="O18" s="1"/>
      <c r="P18" s="171">
        <f t="shared" si="0"/>
        <v>0</v>
      </c>
    </row>
    <row r="19" spans="1:16" ht="25.5" customHeight="1">
      <c r="A19" s="26">
        <v>8</v>
      </c>
      <c r="B19" s="9"/>
      <c r="C19" s="137" t="s">
        <v>163</v>
      </c>
      <c r="D19" s="217" t="s">
        <v>164</v>
      </c>
      <c r="E19" s="217"/>
      <c r="F19" s="217"/>
      <c r="G19" s="217"/>
      <c r="H19" s="217"/>
      <c r="I19" s="217"/>
      <c r="J19" s="217"/>
      <c r="K19" s="217"/>
      <c r="L19" s="33" t="s">
        <v>31</v>
      </c>
      <c r="M19" s="10">
        <v>81.2</v>
      </c>
      <c r="N19" s="1"/>
      <c r="O19" s="1"/>
      <c r="P19" s="171">
        <f t="shared" si="0"/>
        <v>0</v>
      </c>
    </row>
    <row r="20" spans="1:16">
      <c r="A20" s="26">
        <v>9</v>
      </c>
      <c r="B20" s="9"/>
      <c r="C20" s="137" t="s">
        <v>712</v>
      </c>
      <c r="D20" s="217" t="s">
        <v>713</v>
      </c>
      <c r="E20" s="217"/>
      <c r="F20" s="217"/>
      <c r="G20" s="217"/>
      <c r="H20" s="217"/>
      <c r="I20" s="217"/>
      <c r="J20" s="217"/>
      <c r="K20" s="217"/>
      <c r="L20" s="33" t="s">
        <v>59</v>
      </c>
      <c r="M20" s="10">
        <v>5</v>
      </c>
      <c r="N20" s="1"/>
      <c r="O20" s="1"/>
      <c r="P20" s="171">
        <f t="shared" si="0"/>
        <v>0</v>
      </c>
    </row>
    <row r="21" spans="1:16">
      <c r="A21" s="26">
        <v>10</v>
      </c>
      <c r="B21" s="9"/>
      <c r="C21" s="137" t="s">
        <v>716</v>
      </c>
      <c r="D21" s="217" t="s">
        <v>717</v>
      </c>
      <c r="E21" s="217"/>
      <c r="F21" s="217"/>
      <c r="G21" s="217"/>
      <c r="H21" s="217"/>
      <c r="I21" s="217"/>
      <c r="J21" s="217"/>
      <c r="K21" s="217"/>
      <c r="L21" s="33" t="s">
        <v>55</v>
      </c>
      <c r="M21" s="10">
        <v>50</v>
      </c>
      <c r="N21" s="1"/>
      <c r="O21" s="1"/>
      <c r="P21" s="171">
        <f t="shared" si="0"/>
        <v>0</v>
      </c>
    </row>
    <row r="22" spans="1:16">
      <c r="A22" s="84" t="s">
        <v>17</v>
      </c>
      <c r="B22" s="137"/>
      <c r="C22" s="218" t="s">
        <v>943</v>
      </c>
      <c r="D22" s="218"/>
      <c r="E22" s="216" t="s">
        <v>812</v>
      </c>
      <c r="F22" s="216"/>
      <c r="G22" s="216"/>
      <c r="H22" s="216"/>
      <c r="I22" s="216"/>
      <c r="J22" s="216"/>
      <c r="K22" s="216"/>
      <c r="L22" s="216"/>
      <c r="M22" s="137"/>
      <c r="N22" s="1"/>
      <c r="O22" s="1"/>
      <c r="P22" s="171" t="str">
        <f t="shared" si="0"/>
        <v/>
      </c>
    </row>
    <row r="23" spans="1:16" ht="38.25" customHeight="1">
      <c r="A23" s="26">
        <v>11</v>
      </c>
      <c r="B23" s="9"/>
      <c r="C23" s="137" t="s">
        <v>726</v>
      </c>
      <c r="D23" s="217" t="s">
        <v>727</v>
      </c>
      <c r="E23" s="217"/>
      <c r="F23" s="217"/>
      <c r="G23" s="217"/>
      <c r="H23" s="217"/>
      <c r="I23" s="217"/>
      <c r="J23" s="217"/>
      <c r="K23" s="217"/>
      <c r="L23" s="33" t="s">
        <v>31</v>
      </c>
      <c r="M23" s="10">
        <v>72.8</v>
      </c>
      <c r="N23" s="1"/>
      <c r="O23" s="1"/>
      <c r="P23" s="171">
        <f t="shared" si="0"/>
        <v>0</v>
      </c>
    </row>
    <row r="24" spans="1:16" ht="38.25" customHeight="1">
      <c r="A24" s="26">
        <v>12</v>
      </c>
      <c r="B24" s="9"/>
      <c r="C24" s="137" t="s">
        <v>766</v>
      </c>
      <c r="D24" s="217" t="s">
        <v>767</v>
      </c>
      <c r="E24" s="217"/>
      <c r="F24" s="217"/>
      <c r="G24" s="217"/>
      <c r="H24" s="217"/>
      <c r="I24" s="217"/>
      <c r="J24" s="217"/>
      <c r="K24" s="217"/>
      <c r="L24" s="33" t="s">
        <v>31</v>
      </c>
      <c r="M24" s="10">
        <v>58</v>
      </c>
      <c r="N24" s="1"/>
      <c r="O24" s="1"/>
      <c r="P24" s="171">
        <f t="shared" si="0"/>
        <v>0</v>
      </c>
    </row>
    <row r="25" spans="1:16" ht="38.25" customHeight="1">
      <c r="A25" s="26">
        <v>13</v>
      </c>
      <c r="B25" s="9"/>
      <c r="C25" s="137" t="s">
        <v>800</v>
      </c>
      <c r="D25" s="217" t="s">
        <v>801</v>
      </c>
      <c r="E25" s="217"/>
      <c r="F25" s="217"/>
      <c r="G25" s="217"/>
      <c r="H25" s="217"/>
      <c r="I25" s="217"/>
      <c r="J25" s="217"/>
      <c r="K25" s="217"/>
      <c r="L25" s="33" t="s">
        <v>31</v>
      </c>
      <c r="M25" s="10">
        <v>75.900000000000006</v>
      </c>
      <c r="N25" s="1"/>
      <c r="O25" s="1"/>
      <c r="P25" s="171">
        <f t="shared" si="0"/>
        <v>0</v>
      </c>
    </row>
    <row r="26" spans="1:16" ht="25.5" customHeight="1">
      <c r="A26" s="26">
        <v>14</v>
      </c>
      <c r="B26" s="9"/>
      <c r="C26" s="137" t="s">
        <v>768</v>
      </c>
      <c r="D26" s="217" t="s">
        <v>769</v>
      </c>
      <c r="E26" s="217"/>
      <c r="F26" s="217"/>
      <c r="G26" s="217"/>
      <c r="H26" s="217"/>
      <c r="I26" s="217"/>
      <c r="J26" s="217"/>
      <c r="K26" s="217"/>
      <c r="L26" s="33" t="s">
        <v>31</v>
      </c>
      <c r="M26" s="10">
        <v>115</v>
      </c>
      <c r="N26" s="1"/>
      <c r="O26" s="1"/>
      <c r="P26" s="171">
        <f t="shared" si="0"/>
        <v>0</v>
      </c>
    </row>
    <row r="27" spans="1:16" ht="38.25" customHeight="1">
      <c r="A27" s="26">
        <v>15</v>
      </c>
      <c r="B27" s="9"/>
      <c r="C27" s="137" t="s">
        <v>188</v>
      </c>
      <c r="D27" s="217" t="s">
        <v>189</v>
      </c>
      <c r="E27" s="217"/>
      <c r="F27" s="217"/>
      <c r="G27" s="217"/>
      <c r="H27" s="217"/>
      <c r="I27" s="217"/>
      <c r="J27" s="217"/>
      <c r="K27" s="217"/>
      <c r="L27" s="33" t="s">
        <v>177</v>
      </c>
      <c r="M27" s="10">
        <v>26504</v>
      </c>
      <c r="N27" s="1"/>
      <c r="O27" s="1"/>
      <c r="P27" s="171">
        <f t="shared" si="0"/>
        <v>0</v>
      </c>
    </row>
    <row r="28" spans="1:16" ht="38.25" customHeight="1">
      <c r="A28" s="26">
        <v>16</v>
      </c>
      <c r="B28" s="9"/>
      <c r="C28" s="137" t="s">
        <v>802</v>
      </c>
      <c r="D28" s="217" t="s">
        <v>803</v>
      </c>
      <c r="E28" s="217"/>
      <c r="F28" s="217"/>
      <c r="G28" s="217"/>
      <c r="H28" s="217"/>
      <c r="I28" s="217"/>
      <c r="J28" s="217"/>
      <c r="K28" s="217"/>
      <c r="L28" s="33" t="s">
        <v>31</v>
      </c>
      <c r="M28" s="10">
        <v>450</v>
      </c>
      <c r="N28" s="1"/>
      <c r="O28" s="1"/>
      <c r="P28" s="171">
        <f t="shared" si="0"/>
        <v>0</v>
      </c>
    </row>
    <row r="29" spans="1:16">
      <c r="A29" s="84" t="s">
        <v>17</v>
      </c>
      <c r="B29" s="137"/>
      <c r="C29" s="218" t="s">
        <v>944</v>
      </c>
      <c r="D29" s="218"/>
      <c r="E29" s="216" t="s">
        <v>745</v>
      </c>
      <c r="F29" s="216"/>
      <c r="G29" s="216"/>
      <c r="H29" s="216"/>
      <c r="I29" s="216"/>
      <c r="J29" s="216"/>
      <c r="K29" s="216"/>
      <c r="L29" s="216"/>
      <c r="M29" s="137"/>
      <c r="N29" s="1"/>
      <c r="O29" s="1"/>
      <c r="P29" s="171" t="str">
        <f t="shared" si="0"/>
        <v/>
      </c>
    </row>
    <row r="30" spans="1:16" ht="25.5" customHeight="1">
      <c r="A30" s="26">
        <v>17</v>
      </c>
      <c r="B30" s="9"/>
      <c r="C30" s="137" t="s">
        <v>163</v>
      </c>
      <c r="D30" s="217" t="s">
        <v>164</v>
      </c>
      <c r="E30" s="217"/>
      <c r="F30" s="217"/>
      <c r="G30" s="217"/>
      <c r="H30" s="217"/>
      <c r="I30" s="217"/>
      <c r="J30" s="217"/>
      <c r="K30" s="217"/>
      <c r="L30" s="33" t="s">
        <v>31</v>
      </c>
      <c r="M30" s="10">
        <v>6.2</v>
      </c>
      <c r="N30" s="1"/>
      <c r="O30" s="1"/>
      <c r="P30" s="171">
        <f t="shared" si="0"/>
        <v>0</v>
      </c>
    </row>
    <row r="31" spans="1:16" ht="38.25" customHeight="1">
      <c r="A31" s="26">
        <v>18</v>
      </c>
      <c r="B31" s="9"/>
      <c r="C31" s="137" t="s">
        <v>188</v>
      </c>
      <c r="D31" s="217" t="s">
        <v>189</v>
      </c>
      <c r="E31" s="217"/>
      <c r="F31" s="217"/>
      <c r="G31" s="217"/>
      <c r="H31" s="217"/>
      <c r="I31" s="217"/>
      <c r="J31" s="217"/>
      <c r="K31" s="217"/>
      <c r="L31" s="33" t="s">
        <v>177</v>
      </c>
      <c r="M31" s="10">
        <v>1395</v>
      </c>
      <c r="N31" s="1"/>
      <c r="O31" s="1"/>
      <c r="P31" s="171">
        <f t="shared" si="0"/>
        <v>0</v>
      </c>
    </row>
    <row r="32" spans="1:16" ht="25.5" customHeight="1">
      <c r="A32" s="85">
        <v>19</v>
      </c>
      <c r="B32" s="12"/>
      <c r="C32" s="13" t="s">
        <v>752</v>
      </c>
      <c r="D32" s="232" t="s">
        <v>753</v>
      </c>
      <c r="E32" s="232"/>
      <c r="F32" s="232"/>
      <c r="G32" s="232"/>
      <c r="H32" s="232"/>
      <c r="I32" s="232"/>
      <c r="J32" s="232"/>
      <c r="K32" s="232"/>
      <c r="L32" s="31" t="s">
        <v>59</v>
      </c>
      <c r="M32" s="14">
        <v>61.5</v>
      </c>
      <c r="N32" s="15"/>
      <c r="O32" s="15"/>
      <c r="P32" s="172">
        <f t="shared" si="0"/>
        <v>0</v>
      </c>
    </row>
  </sheetData>
  <mergeCells count="39">
    <mergeCell ref="D31:K31"/>
    <mergeCell ref="D32:K32"/>
    <mergeCell ref="C29:D29"/>
    <mergeCell ref="E29:L29"/>
    <mergeCell ref="D30:K30"/>
    <mergeCell ref="D27:K27"/>
    <mergeCell ref="D28:K28"/>
    <mergeCell ref="D25:K25"/>
    <mergeCell ref="D26:K26"/>
    <mergeCell ref="D23:K23"/>
    <mergeCell ref="D24:K24"/>
    <mergeCell ref="D21:K21"/>
    <mergeCell ref="C22:D22"/>
    <mergeCell ref="E22:L22"/>
    <mergeCell ref="D19:K19"/>
    <mergeCell ref="D20:K20"/>
    <mergeCell ref="D2:J2"/>
    <mergeCell ref="D3:J3"/>
    <mergeCell ref="D12:K12"/>
    <mergeCell ref="D17:K17"/>
    <mergeCell ref="D18:K18"/>
    <mergeCell ref="D15:K15"/>
    <mergeCell ref="D16:K16"/>
    <mergeCell ref="D13:K13"/>
    <mergeCell ref="D14:K14"/>
    <mergeCell ref="J4:M4"/>
    <mergeCell ref="J6:M6"/>
    <mergeCell ref="C11:D11"/>
    <mergeCell ref="E11:L11"/>
    <mergeCell ref="B5:H5"/>
    <mergeCell ref="D10:L10"/>
    <mergeCell ref="J7:L7"/>
    <mergeCell ref="N8:O8"/>
    <mergeCell ref="A8:A9"/>
    <mergeCell ref="B8:B9"/>
    <mergeCell ref="C8:C9"/>
    <mergeCell ref="L8:L9"/>
    <mergeCell ref="M8:M9"/>
    <mergeCell ref="D8:K9"/>
  </mergeCells>
  <pageMargins left="0.23622047244094491" right="0.23622047244094491" top="0.74803149606299213" bottom="0.74803149606299213" header="0.31496062992125984" footer="0.31496062992125984"/>
  <pageSetup scale="63" orientation="landscape" horizontalDpi="0" verticalDpi="0" r:id="rId1"/>
  <headerFooter alignWithMargins="0">
    <oddFooter>&amp;L&amp;8&amp;F&amp;C&amp;8&amp;A&amp;R&amp;8&amp;P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73"/>
  <sheetViews>
    <sheetView view="pageLayout" zoomScaleNormal="100" workbookViewId="0">
      <selection activeCell="C64" sqref="C64"/>
    </sheetView>
  </sheetViews>
  <sheetFormatPr baseColWidth="10" defaultColWidth="9.1640625" defaultRowHeight="13"/>
  <cols>
    <col min="1" max="1" width="5.6640625" style="78" bestFit="1" customWidth="1"/>
    <col min="2" max="2" width="21.33203125" style="6" bestFit="1" customWidth="1"/>
    <col min="3" max="3" width="16.5" style="65" bestFit="1" customWidth="1"/>
    <col min="4" max="4" width="0.33203125" style="6" hidden="1" customWidth="1"/>
    <col min="5" max="5" width="19.6640625" style="6" customWidth="1"/>
    <col min="6" max="6" width="3.83203125" style="6" customWidth="1"/>
    <col min="7" max="7" width="62.5" style="6" customWidth="1"/>
    <col min="8" max="9" width="1.83203125" style="6" customWidth="1"/>
    <col min="10" max="10" width="1.1640625" style="6" customWidth="1"/>
    <col min="11" max="11" width="12" style="6" customWidth="1"/>
    <col min="12" max="12" width="8" style="6" customWidth="1"/>
    <col min="13" max="13" width="14.6640625" style="6" customWidth="1"/>
    <col min="14" max="15" width="13.5" style="6" customWidth="1"/>
    <col min="16" max="16" width="13.5" style="160" customWidth="1"/>
    <col min="17" max="16384" width="9.1640625" style="6"/>
  </cols>
  <sheetData>
    <row r="1" spans="1:16">
      <c r="A1" s="74"/>
      <c r="B1" s="42"/>
      <c r="C1" s="62"/>
      <c r="D1" s="42"/>
      <c r="E1" s="42"/>
      <c r="F1" s="42"/>
      <c r="G1" s="42"/>
      <c r="H1" s="42"/>
      <c r="I1" s="42"/>
      <c r="J1" s="42"/>
      <c r="K1" s="42"/>
      <c r="L1" s="42"/>
      <c r="M1" s="42"/>
      <c r="N1" s="42"/>
      <c r="O1" s="42"/>
      <c r="P1" s="152"/>
    </row>
    <row r="2" spans="1:16" ht="32.25" customHeight="1">
      <c r="A2" s="75"/>
      <c r="B2" s="44"/>
      <c r="C2" s="63"/>
      <c r="D2" s="44"/>
      <c r="E2" s="44"/>
      <c r="F2" s="44"/>
      <c r="G2" s="196" t="s">
        <v>0</v>
      </c>
      <c r="H2" s="196"/>
      <c r="I2" s="196"/>
      <c r="J2" s="196"/>
      <c r="K2" s="44"/>
      <c r="L2" s="44"/>
      <c r="M2" s="44"/>
      <c r="N2" s="44"/>
      <c r="O2" s="44"/>
      <c r="P2" s="153"/>
    </row>
    <row r="3" spans="1:16">
      <c r="A3" s="75"/>
      <c r="B3" s="44"/>
      <c r="C3" s="63"/>
      <c r="D3" s="44"/>
      <c r="E3" s="44"/>
      <c r="F3" s="215" t="s">
        <v>1</v>
      </c>
      <c r="G3" s="215"/>
      <c r="H3" s="215"/>
      <c r="I3" s="215"/>
      <c r="J3" s="215"/>
      <c r="K3" s="44"/>
      <c r="L3" s="44"/>
      <c r="M3" s="44"/>
      <c r="N3" s="44"/>
      <c r="O3" s="44"/>
      <c r="P3" s="153"/>
    </row>
    <row r="4" spans="1:16" ht="19.5" customHeight="1">
      <c r="A4" s="75"/>
      <c r="B4" s="44"/>
      <c r="C4" s="63"/>
      <c r="D4" s="44"/>
      <c r="E4" s="44"/>
      <c r="F4" s="44"/>
      <c r="G4" s="44"/>
      <c r="H4" s="44"/>
      <c r="I4" s="44"/>
      <c r="J4" s="197" t="s">
        <v>2</v>
      </c>
      <c r="K4" s="197"/>
      <c r="L4" s="197"/>
      <c r="M4" s="197"/>
      <c r="N4" s="44"/>
      <c r="O4" s="44"/>
      <c r="P4" s="153"/>
    </row>
    <row r="5" spans="1:16">
      <c r="A5" s="100" t="s">
        <v>3</v>
      </c>
      <c r="B5" s="197" t="s">
        <v>604</v>
      </c>
      <c r="C5" s="197"/>
      <c r="D5" s="197"/>
      <c r="E5" s="197"/>
      <c r="F5" s="197"/>
      <c r="G5" s="197"/>
      <c r="H5" s="197"/>
      <c r="I5" s="44"/>
      <c r="J5" s="44"/>
      <c r="K5" s="44"/>
      <c r="L5" s="44"/>
      <c r="M5" s="44"/>
      <c r="N5" s="44"/>
      <c r="O5" s="44"/>
      <c r="P5" s="153"/>
    </row>
    <row r="6" spans="1:16">
      <c r="A6" s="75"/>
      <c r="B6" s="44"/>
      <c r="C6" s="63"/>
      <c r="D6" s="44"/>
      <c r="E6" s="44"/>
      <c r="F6" s="44"/>
      <c r="G6" s="44"/>
      <c r="H6" s="44"/>
      <c r="I6" s="44"/>
      <c r="J6" s="197" t="s">
        <v>5</v>
      </c>
      <c r="K6" s="197"/>
      <c r="L6" s="197"/>
      <c r="M6" s="197"/>
      <c r="N6" s="44"/>
      <c r="O6" s="44"/>
      <c r="P6" s="153"/>
    </row>
    <row r="7" spans="1:16">
      <c r="A7" s="76"/>
      <c r="B7" s="46"/>
      <c r="C7" s="64"/>
      <c r="D7" s="46"/>
      <c r="E7" s="46"/>
      <c r="F7" s="46"/>
      <c r="G7" s="46"/>
      <c r="H7" s="46"/>
      <c r="I7" s="46"/>
      <c r="J7" s="198" t="s">
        <v>6</v>
      </c>
      <c r="K7" s="198"/>
      <c r="L7" s="198"/>
      <c r="M7" s="46"/>
      <c r="N7" s="46"/>
      <c r="O7" s="46"/>
      <c r="P7" s="154"/>
    </row>
    <row r="8" spans="1:16" customFormat="1">
      <c r="A8" s="199" t="s">
        <v>7</v>
      </c>
      <c r="B8" s="201" t="s">
        <v>8</v>
      </c>
      <c r="C8" s="203" t="s">
        <v>9</v>
      </c>
      <c r="D8" s="41"/>
      <c r="E8" s="205" t="s">
        <v>10</v>
      </c>
      <c r="F8" s="205"/>
      <c r="G8" s="205"/>
      <c r="H8" s="205"/>
      <c r="I8" s="205"/>
      <c r="J8" s="205"/>
      <c r="K8" s="205"/>
      <c r="L8" s="205" t="s">
        <v>11</v>
      </c>
      <c r="M8" s="205" t="s">
        <v>12</v>
      </c>
      <c r="N8" s="207" t="s">
        <v>13</v>
      </c>
      <c r="O8" s="207"/>
      <c r="P8" s="155"/>
    </row>
    <row r="9" spans="1:16" customFormat="1" ht="14">
      <c r="A9" s="200"/>
      <c r="B9" s="202"/>
      <c r="C9" s="204"/>
      <c r="D9" s="132"/>
      <c r="E9" s="206"/>
      <c r="F9" s="206"/>
      <c r="G9" s="206"/>
      <c r="H9" s="206"/>
      <c r="I9" s="206"/>
      <c r="J9" s="206"/>
      <c r="K9" s="206"/>
      <c r="L9" s="206"/>
      <c r="M9" s="206"/>
      <c r="N9" s="32" t="s">
        <v>14</v>
      </c>
      <c r="O9" s="32" t="s">
        <v>15</v>
      </c>
      <c r="P9" s="156" t="s">
        <v>16</v>
      </c>
    </row>
    <row r="10" spans="1:16" customFormat="1" ht="16">
      <c r="A10" s="82" t="s">
        <v>17</v>
      </c>
      <c r="B10" s="133"/>
      <c r="C10" s="208" t="s">
        <v>18</v>
      </c>
      <c r="D10" s="208"/>
      <c r="E10" s="210" t="s">
        <v>19</v>
      </c>
      <c r="F10" s="210"/>
      <c r="G10" s="210"/>
      <c r="H10" s="210"/>
      <c r="I10" s="210"/>
      <c r="J10" s="210"/>
      <c r="K10" s="210"/>
      <c r="L10" s="210"/>
      <c r="M10" s="133"/>
      <c r="N10" s="4"/>
      <c r="O10" s="4"/>
      <c r="P10" s="157"/>
    </row>
    <row r="11" spans="1:16">
      <c r="A11" s="101" t="s">
        <v>17</v>
      </c>
      <c r="B11" s="136"/>
      <c r="C11" s="213" t="s">
        <v>20</v>
      </c>
      <c r="D11" s="213"/>
      <c r="E11" s="214" t="s">
        <v>21</v>
      </c>
      <c r="F11" s="214"/>
      <c r="G11" s="214"/>
      <c r="H11" s="214"/>
      <c r="I11" s="214"/>
      <c r="J11" s="214"/>
      <c r="K11" s="214"/>
      <c r="L11" s="214"/>
      <c r="M11" s="136"/>
      <c r="N11" s="17"/>
      <c r="O11" s="17"/>
      <c r="P11" s="158"/>
    </row>
    <row r="12" spans="1:16" ht="25.5" customHeight="1">
      <c r="A12" s="135">
        <v>1</v>
      </c>
      <c r="B12" s="92"/>
      <c r="C12" s="134" t="s">
        <v>22</v>
      </c>
      <c r="D12" s="191" t="s">
        <v>605</v>
      </c>
      <c r="E12" s="191"/>
      <c r="F12" s="191"/>
      <c r="G12" s="191"/>
      <c r="H12" s="191"/>
      <c r="I12" s="191"/>
      <c r="J12" s="191"/>
      <c r="K12" s="191"/>
      <c r="L12" s="93" t="s">
        <v>24</v>
      </c>
      <c r="M12" s="94">
        <v>7.5919999999999996</v>
      </c>
      <c r="N12" s="18"/>
      <c r="O12" s="18"/>
      <c r="P12" s="159">
        <f>IF(L12&gt;0,M12*N12,"")</f>
        <v>0</v>
      </c>
    </row>
    <row r="13" spans="1:16">
      <c r="A13" s="91" t="s">
        <v>17</v>
      </c>
      <c r="B13" s="134"/>
      <c r="C13" s="192" t="s">
        <v>27</v>
      </c>
      <c r="D13" s="192"/>
      <c r="E13" s="188" t="s">
        <v>28</v>
      </c>
      <c r="F13" s="188"/>
      <c r="G13" s="188"/>
      <c r="H13" s="188"/>
      <c r="I13" s="188"/>
      <c r="J13" s="188"/>
      <c r="K13" s="188"/>
      <c r="L13" s="188"/>
      <c r="M13" s="134"/>
      <c r="N13" s="18"/>
      <c r="O13" s="18"/>
      <c r="P13" s="159" t="str">
        <f t="shared" ref="P13:P60" si="0">IF(L13&gt;0,M13*N13,"")</f>
        <v/>
      </c>
    </row>
    <row r="14" spans="1:16" ht="25.5" customHeight="1">
      <c r="A14" s="135">
        <v>2</v>
      </c>
      <c r="B14" s="92"/>
      <c r="C14" s="134" t="s">
        <v>29</v>
      </c>
      <c r="D14" s="191" t="s">
        <v>606</v>
      </c>
      <c r="E14" s="191"/>
      <c r="F14" s="191"/>
      <c r="G14" s="191"/>
      <c r="H14" s="191"/>
      <c r="I14" s="191"/>
      <c r="J14" s="191"/>
      <c r="K14" s="191"/>
      <c r="L14" s="93" t="s">
        <v>31</v>
      </c>
      <c r="M14" s="94">
        <v>20288.446</v>
      </c>
      <c r="N14" s="18"/>
      <c r="O14" s="18"/>
      <c r="P14" s="159">
        <f t="shared" si="0"/>
        <v>0</v>
      </c>
    </row>
    <row r="15" spans="1:16">
      <c r="A15" s="91" t="s">
        <v>17</v>
      </c>
      <c r="B15" s="134"/>
      <c r="C15" s="192" t="s">
        <v>32</v>
      </c>
      <c r="D15" s="192"/>
      <c r="E15" s="188" t="s">
        <v>607</v>
      </c>
      <c r="F15" s="188"/>
      <c r="G15" s="188"/>
      <c r="H15" s="188"/>
      <c r="I15" s="188"/>
      <c r="J15" s="188"/>
      <c r="K15" s="188"/>
      <c r="L15" s="188"/>
      <c r="M15" s="134"/>
      <c r="N15" s="18"/>
      <c r="O15" s="18"/>
      <c r="P15" s="159" t="str">
        <f t="shared" si="0"/>
        <v/>
      </c>
    </row>
    <row r="16" spans="1:16" ht="25.5" customHeight="1">
      <c r="A16" s="135">
        <v>3</v>
      </c>
      <c r="B16" s="92"/>
      <c r="C16" s="134" t="s">
        <v>608</v>
      </c>
      <c r="D16" s="191" t="s">
        <v>609</v>
      </c>
      <c r="E16" s="191"/>
      <c r="F16" s="191"/>
      <c r="G16" s="191"/>
      <c r="H16" s="191"/>
      <c r="I16" s="191"/>
      <c r="J16" s="191"/>
      <c r="K16" s="191"/>
      <c r="L16" s="93" t="s">
        <v>31</v>
      </c>
      <c r="M16" s="94">
        <v>482.41699999999997</v>
      </c>
      <c r="N16" s="18"/>
      <c r="O16" s="18"/>
      <c r="P16" s="159">
        <f t="shared" si="0"/>
        <v>0</v>
      </c>
    </row>
    <row r="17" spans="1:16" ht="25.5" customHeight="1">
      <c r="A17" s="135">
        <v>4</v>
      </c>
      <c r="B17" s="92"/>
      <c r="C17" s="134" t="s">
        <v>40</v>
      </c>
      <c r="D17" s="191" t="s">
        <v>610</v>
      </c>
      <c r="E17" s="191"/>
      <c r="F17" s="191"/>
      <c r="G17" s="191"/>
      <c r="H17" s="191"/>
      <c r="I17" s="191"/>
      <c r="J17" s="191"/>
      <c r="K17" s="191"/>
      <c r="L17" s="93" t="s">
        <v>31</v>
      </c>
      <c r="M17" s="94">
        <v>116839.231</v>
      </c>
      <c r="N17" s="18"/>
      <c r="O17" s="18"/>
      <c r="P17" s="159">
        <f t="shared" si="0"/>
        <v>0</v>
      </c>
    </row>
    <row r="18" spans="1:16" ht="25.5" customHeight="1">
      <c r="A18" s="135">
        <v>6</v>
      </c>
      <c r="B18" s="92"/>
      <c r="C18" s="134" t="s">
        <v>38</v>
      </c>
      <c r="D18" s="191" t="s">
        <v>611</v>
      </c>
      <c r="E18" s="191"/>
      <c r="F18" s="191"/>
      <c r="G18" s="191"/>
      <c r="H18" s="191"/>
      <c r="I18" s="191"/>
      <c r="J18" s="191"/>
      <c r="K18" s="191"/>
      <c r="L18" s="93" t="s">
        <v>31</v>
      </c>
      <c r="M18" s="94">
        <v>16165.233</v>
      </c>
      <c r="N18" s="18"/>
      <c r="O18" s="18"/>
      <c r="P18" s="159">
        <f t="shared" si="0"/>
        <v>0</v>
      </c>
    </row>
    <row r="19" spans="1:16" ht="25.5" customHeight="1">
      <c r="A19" s="135">
        <v>7</v>
      </c>
      <c r="B19" s="92"/>
      <c r="C19" s="134" t="s">
        <v>612</v>
      </c>
      <c r="D19" s="191" t="s">
        <v>613</v>
      </c>
      <c r="E19" s="191"/>
      <c r="F19" s="191"/>
      <c r="G19" s="191"/>
      <c r="H19" s="191"/>
      <c r="I19" s="191"/>
      <c r="J19" s="191"/>
      <c r="K19" s="191"/>
      <c r="L19" s="93" t="s">
        <v>31</v>
      </c>
      <c r="M19" s="94">
        <v>32276.092000000001</v>
      </c>
      <c r="N19" s="18"/>
      <c r="O19" s="18"/>
      <c r="P19" s="159">
        <f t="shared" si="0"/>
        <v>0</v>
      </c>
    </row>
    <row r="20" spans="1:16" ht="38.25" customHeight="1">
      <c r="A20" s="135">
        <v>8</v>
      </c>
      <c r="B20" s="92"/>
      <c r="C20" s="134" t="s">
        <v>44</v>
      </c>
      <c r="D20" s="191" t="s">
        <v>614</v>
      </c>
      <c r="E20" s="191"/>
      <c r="F20" s="191"/>
      <c r="G20" s="191"/>
      <c r="H20" s="191"/>
      <c r="I20" s="191"/>
      <c r="J20" s="191"/>
      <c r="K20" s="191"/>
      <c r="L20" s="93" t="s">
        <v>31</v>
      </c>
      <c r="M20" s="94">
        <v>3236.5790000000002</v>
      </c>
      <c r="N20" s="18"/>
      <c r="O20" s="18"/>
      <c r="P20" s="159">
        <f t="shared" si="0"/>
        <v>0</v>
      </c>
    </row>
    <row r="21" spans="1:16" ht="25.5" customHeight="1">
      <c r="A21" s="135">
        <v>9</v>
      </c>
      <c r="B21" s="92"/>
      <c r="C21" s="134" t="s">
        <v>615</v>
      </c>
      <c r="D21" s="191" t="s">
        <v>616</v>
      </c>
      <c r="E21" s="191"/>
      <c r="F21" s="191"/>
      <c r="G21" s="191"/>
      <c r="H21" s="191"/>
      <c r="I21" s="191"/>
      <c r="J21" s="191"/>
      <c r="K21" s="191"/>
      <c r="L21" s="93" t="s">
        <v>55</v>
      </c>
      <c r="M21" s="94">
        <v>25586.674999999999</v>
      </c>
      <c r="N21" s="18"/>
      <c r="O21" s="18"/>
      <c r="P21" s="159">
        <f t="shared" si="0"/>
        <v>0</v>
      </c>
    </row>
    <row r="22" spans="1:16">
      <c r="A22" s="91" t="s">
        <v>17</v>
      </c>
      <c r="B22" s="134"/>
      <c r="C22" s="192" t="s">
        <v>42</v>
      </c>
      <c r="D22" s="192"/>
      <c r="E22" s="188" t="s">
        <v>43</v>
      </c>
      <c r="F22" s="188"/>
      <c r="G22" s="188"/>
      <c r="H22" s="188"/>
      <c r="I22" s="188"/>
      <c r="J22" s="188"/>
      <c r="K22" s="188"/>
      <c r="L22" s="188"/>
      <c r="M22" s="134"/>
      <c r="N22" s="18"/>
      <c r="O22" s="18"/>
      <c r="P22" s="159" t="str">
        <f t="shared" si="0"/>
        <v/>
      </c>
    </row>
    <row r="23" spans="1:16" ht="38.25" customHeight="1">
      <c r="A23" s="135">
        <v>10</v>
      </c>
      <c r="B23" s="92"/>
      <c r="C23" s="134" t="s">
        <v>44</v>
      </c>
      <c r="D23" s="191" t="s">
        <v>614</v>
      </c>
      <c r="E23" s="191"/>
      <c r="F23" s="191"/>
      <c r="G23" s="191"/>
      <c r="H23" s="191"/>
      <c r="I23" s="191"/>
      <c r="J23" s="191"/>
      <c r="K23" s="191"/>
      <c r="L23" s="93" t="s">
        <v>31</v>
      </c>
      <c r="M23" s="94">
        <v>3236.5790000000002</v>
      </c>
      <c r="N23" s="18"/>
      <c r="O23" s="18"/>
      <c r="P23" s="159">
        <f t="shared" si="0"/>
        <v>0</v>
      </c>
    </row>
    <row r="24" spans="1:16">
      <c r="A24" s="91" t="s">
        <v>17</v>
      </c>
      <c r="B24" s="134"/>
      <c r="C24" s="192" t="s">
        <v>617</v>
      </c>
      <c r="D24" s="192"/>
      <c r="E24" s="188" t="s">
        <v>618</v>
      </c>
      <c r="F24" s="188"/>
      <c r="G24" s="188"/>
      <c r="H24" s="188"/>
      <c r="I24" s="188"/>
      <c r="J24" s="188"/>
      <c r="K24" s="188"/>
      <c r="L24" s="188"/>
      <c r="M24" s="134"/>
      <c r="N24" s="18"/>
      <c r="O24" s="18"/>
      <c r="P24" s="159" t="str">
        <f t="shared" si="0"/>
        <v/>
      </c>
    </row>
    <row r="25" spans="1:16" ht="38.25" customHeight="1">
      <c r="A25" s="135">
        <v>11</v>
      </c>
      <c r="B25" s="92"/>
      <c r="C25" s="134" t="s">
        <v>619</v>
      </c>
      <c r="D25" s="191" t="s">
        <v>620</v>
      </c>
      <c r="E25" s="191"/>
      <c r="F25" s="191"/>
      <c r="G25" s="191"/>
      <c r="H25" s="191"/>
      <c r="I25" s="191"/>
      <c r="J25" s="191"/>
      <c r="K25" s="191"/>
      <c r="L25" s="93" t="s">
        <v>31</v>
      </c>
      <c r="M25" s="94">
        <v>9834.9860000000008</v>
      </c>
      <c r="N25" s="18"/>
      <c r="O25" s="18"/>
      <c r="P25" s="159">
        <f t="shared" si="0"/>
        <v>0</v>
      </c>
    </row>
    <row r="26" spans="1:16">
      <c r="A26" s="91" t="s">
        <v>17</v>
      </c>
      <c r="B26" s="134"/>
      <c r="C26" s="192" t="s">
        <v>46</v>
      </c>
      <c r="D26" s="192"/>
      <c r="E26" s="188" t="s">
        <v>47</v>
      </c>
      <c r="F26" s="188"/>
      <c r="G26" s="188"/>
      <c r="H26" s="188"/>
      <c r="I26" s="188"/>
      <c r="J26" s="188"/>
      <c r="K26" s="188"/>
      <c r="L26" s="188"/>
      <c r="M26" s="134"/>
      <c r="N26" s="18"/>
      <c r="O26" s="18"/>
      <c r="P26" s="159" t="str">
        <f t="shared" si="0"/>
        <v/>
      </c>
    </row>
    <row r="27" spans="1:16" ht="25.5" customHeight="1">
      <c r="A27" s="135">
        <v>12</v>
      </c>
      <c r="B27" s="92"/>
      <c r="C27" s="134" t="s">
        <v>111</v>
      </c>
      <c r="D27" s="191" t="s">
        <v>621</v>
      </c>
      <c r="E27" s="191"/>
      <c r="F27" s="191"/>
      <c r="G27" s="191"/>
      <c r="H27" s="191"/>
      <c r="I27" s="191"/>
      <c r="J27" s="191"/>
      <c r="K27" s="191"/>
      <c r="L27" s="93" t="s">
        <v>31</v>
      </c>
      <c r="M27" s="94">
        <v>100649.72199999999</v>
      </c>
      <c r="N27" s="18"/>
      <c r="O27" s="18"/>
      <c r="P27" s="159">
        <f t="shared" si="0"/>
        <v>0</v>
      </c>
    </row>
    <row r="28" spans="1:16" ht="25.5" customHeight="1">
      <c r="A28" s="135">
        <v>13</v>
      </c>
      <c r="B28" s="92"/>
      <c r="C28" s="134" t="s">
        <v>48</v>
      </c>
      <c r="D28" s="191" t="s">
        <v>622</v>
      </c>
      <c r="E28" s="191"/>
      <c r="F28" s="191"/>
      <c r="G28" s="191"/>
      <c r="H28" s="191"/>
      <c r="I28" s="191"/>
      <c r="J28" s="191"/>
      <c r="K28" s="191"/>
      <c r="L28" s="93" t="s">
        <v>31</v>
      </c>
      <c r="M28" s="94">
        <v>33472.737999999998</v>
      </c>
      <c r="N28" s="18"/>
      <c r="O28" s="18"/>
      <c r="P28" s="159">
        <f t="shared" si="0"/>
        <v>0</v>
      </c>
    </row>
    <row r="29" spans="1:16">
      <c r="A29" s="135">
        <v>14</v>
      </c>
      <c r="B29" s="92"/>
      <c r="C29" s="134" t="s">
        <v>623</v>
      </c>
      <c r="D29" s="191" t="s">
        <v>624</v>
      </c>
      <c r="E29" s="191"/>
      <c r="F29" s="191"/>
      <c r="G29" s="191"/>
      <c r="H29" s="191"/>
      <c r="I29" s="191"/>
      <c r="J29" s="191"/>
      <c r="K29" s="191"/>
      <c r="L29" s="93" t="s">
        <v>31</v>
      </c>
      <c r="M29" s="94">
        <v>625.12699999999995</v>
      </c>
      <c r="N29" s="18"/>
      <c r="O29" s="18"/>
      <c r="P29" s="159">
        <f t="shared" si="0"/>
        <v>0</v>
      </c>
    </row>
    <row r="30" spans="1:16" ht="25.5" customHeight="1">
      <c r="A30" s="135">
        <v>15</v>
      </c>
      <c r="B30" s="92"/>
      <c r="C30" s="134" t="s">
        <v>50</v>
      </c>
      <c r="D30" s="191" t="s">
        <v>625</v>
      </c>
      <c r="E30" s="191"/>
      <c r="F30" s="191"/>
      <c r="G30" s="191"/>
      <c r="H30" s="191"/>
      <c r="I30" s="191"/>
      <c r="J30" s="191"/>
      <c r="K30" s="191"/>
      <c r="L30" s="93" t="s">
        <v>31</v>
      </c>
      <c r="M30" s="94">
        <v>9834.9850000000006</v>
      </c>
      <c r="N30" s="18"/>
      <c r="O30" s="18"/>
      <c r="P30" s="159">
        <f t="shared" si="0"/>
        <v>0</v>
      </c>
    </row>
    <row r="31" spans="1:16" ht="25.5" customHeight="1">
      <c r="A31" s="135">
        <v>16</v>
      </c>
      <c r="B31" s="92"/>
      <c r="C31" s="134" t="s">
        <v>626</v>
      </c>
      <c r="D31" s="191" t="s">
        <v>627</v>
      </c>
      <c r="E31" s="191"/>
      <c r="F31" s="191"/>
      <c r="G31" s="191"/>
      <c r="H31" s="191"/>
      <c r="I31" s="191"/>
      <c r="J31" s="191"/>
      <c r="K31" s="191"/>
      <c r="L31" s="93" t="s">
        <v>31</v>
      </c>
      <c r="M31" s="94">
        <v>1E-3</v>
      </c>
      <c r="N31" s="18"/>
      <c r="O31" s="18"/>
      <c r="P31" s="159">
        <f t="shared" si="0"/>
        <v>0</v>
      </c>
    </row>
    <row r="32" spans="1:16">
      <c r="A32" s="91" t="s">
        <v>17</v>
      </c>
      <c r="B32" s="134"/>
      <c r="C32" s="192" t="s">
        <v>628</v>
      </c>
      <c r="D32" s="192"/>
      <c r="E32" s="188" t="s">
        <v>425</v>
      </c>
      <c r="F32" s="188"/>
      <c r="G32" s="188"/>
      <c r="H32" s="188"/>
      <c r="I32" s="188"/>
      <c r="J32" s="188"/>
      <c r="K32" s="188"/>
      <c r="L32" s="188"/>
      <c r="M32" s="134"/>
      <c r="N32" s="18"/>
      <c r="O32" s="18"/>
      <c r="P32" s="159" t="str">
        <f t="shared" si="0"/>
        <v/>
      </c>
    </row>
    <row r="33" spans="1:16">
      <c r="A33" s="91" t="s">
        <v>17</v>
      </c>
      <c r="B33" s="134"/>
      <c r="C33" s="192" t="s">
        <v>426</v>
      </c>
      <c r="D33" s="192"/>
      <c r="E33" s="188" t="s">
        <v>629</v>
      </c>
      <c r="F33" s="188"/>
      <c r="G33" s="188"/>
      <c r="H33" s="188"/>
      <c r="I33" s="188"/>
      <c r="J33" s="188"/>
      <c r="K33" s="188"/>
      <c r="L33" s="188"/>
      <c r="M33" s="134"/>
      <c r="N33" s="18"/>
      <c r="O33" s="18"/>
      <c r="P33" s="159" t="str">
        <f t="shared" si="0"/>
        <v/>
      </c>
    </row>
    <row r="34" spans="1:16" ht="25.5" customHeight="1">
      <c r="A34" s="135">
        <v>17</v>
      </c>
      <c r="B34" s="92"/>
      <c r="C34" s="134" t="s">
        <v>428</v>
      </c>
      <c r="D34" s="191" t="s">
        <v>630</v>
      </c>
      <c r="E34" s="191"/>
      <c r="F34" s="191"/>
      <c r="G34" s="191"/>
      <c r="H34" s="191"/>
      <c r="I34" s="191"/>
      <c r="J34" s="191"/>
      <c r="K34" s="191"/>
      <c r="L34" s="93" t="s">
        <v>31</v>
      </c>
      <c r="M34" s="94">
        <v>11447.843000000001</v>
      </c>
      <c r="N34" s="18"/>
      <c r="O34" s="18"/>
      <c r="P34" s="159">
        <f t="shared" si="0"/>
        <v>0</v>
      </c>
    </row>
    <row r="35" spans="1:16">
      <c r="A35" s="91" t="s">
        <v>17</v>
      </c>
      <c r="B35" s="134"/>
      <c r="C35" s="192" t="s">
        <v>434</v>
      </c>
      <c r="D35" s="192"/>
      <c r="E35" s="188" t="s">
        <v>631</v>
      </c>
      <c r="F35" s="188"/>
      <c r="G35" s="188"/>
      <c r="H35" s="188"/>
      <c r="I35" s="188"/>
      <c r="J35" s="188"/>
      <c r="K35" s="188"/>
      <c r="L35" s="188"/>
      <c r="M35" s="134"/>
      <c r="N35" s="18"/>
      <c r="O35" s="18"/>
      <c r="P35" s="159" t="str">
        <f t="shared" si="0"/>
        <v/>
      </c>
    </row>
    <row r="36" spans="1:16">
      <c r="A36" s="135">
        <v>18</v>
      </c>
      <c r="B36" s="92"/>
      <c r="C36" s="134" t="s">
        <v>432</v>
      </c>
      <c r="D36" s="191" t="s">
        <v>632</v>
      </c>
      <c r="E36" s="191"/>
      <c r="F36" s="191"/>
      <c r="G36" s="191"/>
      <c r="H36" s="191"/>
      <c r="I36" s="191"/>
      <c r="J36" s="191"/>
      <c r="K36" s="191"/>
      <c r="L36" s="93" t="s">
        <v>55</v>
      </c>
      <c r="M36" s="94">
        <v>64831.046999999999</v>
      </c>
      <c r="N36" s="18"/>
      <c r="O36" s="18"/>
      <c r="P36" s="159">
        <f t="shared" si="0"/>
        <v>0</v>
      </c>
    </row>
    <row r="37" spans="1:16">
      <c r="A37" s="91" t="s">
        <v>17</v>
      </c>
      <c r="B37" s="134"/>
      <c r="C37" s="192" t="s">
        <v>438</v>
      </c>
      <c r="D37" s="192"/>
      <c r="E37" s="188" t="s">
        <v>633</v>
      </c>
      <c r="F37" s="188"/>
      <c r="G37" s="188"/>
      <c r="H37" s="188"/>
      <c r="I37" s="188"/>
      <c r="J37" s="188"/>
      <c r="K37" s="188"/>
      <c r="L37" s="188"/>
      <c r="M37" s="134"/>
      <c r="N37" s="18"/>
      <c r="O37" s="18"/>
      <c r="P37" s="159" t="str">
        <f t="shared" si="0"/>
        <v/>
      </c>
    </row>
    <row r="38" spans="1:16">
      <c r="A38" s="135">
        <v>19</v>
      </c>
      <c r="B38" s="92"/>
      <c r="C38" s="134" t="s">
        <v>436</v>
      </c>
      <c r="D38" s="191" t="s">
        <v>634</v>
      </c>
      <c r="E38" s="191"/>
      <c r="F38" s="191"/>
      <c r="G38" s="191"/>
      <c r="H38" s="191"/>
      <c r="I38" s="191"/>
      <c r="J38" s="191"/>
      <c r="K38" s="191"/>
      <c r="L38" s="93" t="s">
        <v>55</v>
      </c>
      <c r="M38" s="94">
        <v>81166.672999999995</v>
      </c>
      <c r="N38" s="18"/>
      <c r="O38" s="18"/>
      <c r="P38" s="159">
        <f t="shared" si="0"/>
        <v>0</v>
      </c>
    </row>
    <row r="39" spans="1:16">
      <c r="A39" s="91" t="s">
        <v>17</v>
      </c>
      <c r="B39" s="134"/>
      <c r="C39" s="192" t="s">
        <v>442</v>
      </c>
      <c r="D39" s="192"/>
      <c r="E39" s="188" t="s">
        <v>635</v>
      </c>
      <c r="F39" s="188"/>
      <c r="G39" s="188"/>
      <c r="H39" s="188"/>
      <c r="I39" s="188"/>
      <c r="J39" s="188"/>
      <c r="K39" s="188"/>
      <c r="L39" s="188"/>
      <c r="M39" s="134"/>
      <c r="N39" s="18"/>
      <c r="O39" s="18"/>
      <c r="P39" s="159" t="str">
        <f t="shared" si="0"/>
        <v/>
      </c>
    </row>
    <row r="40" spans="1:16" ht="25.5" customHeight="1">
      <c r="A40" s="135">
        <v>20</v>
      </c>
      <c r="B40" s="92"/>
      <c r="C40" s="134" t="s">
        <v>440</v>
      </c>
      <c r="D40" s="191" t="s">
        <v>636</v>
      </c>
      <c r="E40" s="191"/>
      <c r="F40" s="191"/>
      <c r="G40" s="191"/>
      <c r="H40" s="191"/>
      <c r="I40" s="191"/>
      <c r="J40" s="191"/>
      <c r="K40" s="191"/>
      <c r="L40" s="93" t="s">
        <v>31</v>
      </c>
      <c r="M40" s="94">
        <v>1796.0329999999999</v>
      </c>
      <c r="N40" s="18"/>
      <c r="O40" s="18"/>
      <c r="P40" s="159">
        <f t="shared" si="0"/>
        <v>0</v>
      </c>
    </row>
    <row r="41" spans="1:16">
      <c r="A41" s="91" t="s">
        <v>17</v>
      </c>
      <c r="B41" s="134"/>
      <c r="C41" s="192" t="s">
        <v>637</v>
      </c>
      <c r="D41" s="192"/>
      <c r="E41" s="188" t="s">
        <v>443</v>
      </c>
      <c r="F41" s="188"/>
      <c r="G41" s="188"/>
      <c r="H41" s="188"/>
      <c r="I41" s="188"/>
      <c r="J41" s="188"/>
      <c r="K41" s="188"/>
      <c r="L41" s="188"/>
      <c r="M41" s="134"/>
      <c r="N41" s="18"/>
      <c r="O41" s="18"/>
      <c r="P41" s="159" t="str">
        <f t="shared" si="0"/>
        <v/>
      </c>
    </row>
    <row r="42" spans="1:16" ht="25.5" customHeight="1">
      <c r="A42" s="135">
        <v>21</v>
      </c>
      <c r="B42" s="92"/>
      <c r="C42" s="134" t="s">
        <v>444</v>
      </c>
      <c r="D42" s="191" t="s">
        <v>638</v>
      </c>
      <c r="E42" s="191"/>
      <c r="F42" s="191"/>
      <c r="G42" s="191"/>
      <c r="H42" s="191"/>
      <c r="I42" s="191"/>
      <c r="J42" s="191"/>
      <c r="K42" s="191"/>
      <c r="L42" s="93" t="s">
        <v>31</v>
      </c>
      <c r="M42" s="94">
        <v>69.959000000000003</v>
      </c>
      <c r="N42" s="18"/>
      <c r="O42" s="18"/>
      <c r="P42" s="159">
        <f t="shared" si="0"/>
        <v>0</v>
      </c>
    </row>
    <row r="43" spans="1:16" ht="25.5" customHeight="1">
      <c r="A43" s="135">
        <v>22</v>
      </c>
      <c r="B43" s="92"/>
      <c r="C43" s="134" t="s">
        <v>446</v>
      </c>
      <c r="D43" s="191" t="s">
        <v>639</v>
      </c>
      <c r="E43" s="191"/>
      <c r="F43" s="191"/>
      <c r="G43" s="191"/>
      <c r="H43" s="191"/>
      <c r="I43" s="191"/>
      <c r="J43" s="191"/>
      <c r="K43" s="191"/>
      <c r="L43" s="93" t="s">
        <v>31</v>
      </c>
      <c r="M43" s="94">
        <v>3679.4870000000001</v>
      </c>
      <c r="N43" s="18"/>
      <c r="O43" s="18"/>
      <c r="P43" s="159">
        <f t="shared" si="0"/>
        <v>0</v>
      </c>
    </row>
    <row r="44" spans="1:16">
      <c r="A44" s="91" t="s">
        <v>17</v>
      </c>
      <c r="B44" s="134"/>
      <c r="C44" s="192" t="s">
        <v>640</v>
      </c>
      <c r="D44" s="192"/>
      <c r="E44" s="188" t="s">
        <v>641</v>
      </c>
      <c r="F44" s="188"/>
      <c r="G44" s="188"/>
      <c r="H44" s="188"/>
      <c r="I44" s="188"/>
      <c r="J44" s="188"/>
      <c r="K44" s="188"/>
      <c r="L44" s="188"/>
      <c r="M44" s="134"/>
      <c r="N44" s="18"/>
      <c r="O44" s="18"/>
      <c r="P44" s="159" t="str">
        <f t="shared" si="0"/>
        <v/>
      </c>
    </row>
    <row r="45" spans="1:16" ht="25.5" customHeight="1">
      <c r="A45" s="135">
        <v>23</v>
      </c>
      <c r="B45" s="92"/>
      <c r="C45" s="134" t="s">
        <v>642</v>
      </c>
      <c r="D45" s="191" t="s">
        <v>643</v>
      </c>
      <c r="E45" s="191"/>
      <c r="F45" s="191"/>
      <c r="G45" s="191"/>
      <c r="H45" s="191"/>
      <c r="I45" s="191"/>
      <c r="J45" s="191"/>
      <c r="K45" s="191"/>
      <c r="L45" s="93" t="s">
        <v>644</v>
      </c>
      <c r="M45" s="94">
        <v>11447.843000000001</v>
      </c>
      <c r="N45" s="18"/>
      <c r="O45" s="18"/>
      <c r="P45" s="159">
        <f t="shared" si="0"/>
        <v>0</v>
      </c>
    </row>
    <row r="46" spans="1:16" ht="25.5" customHeight="1">
      <c r="A46" s="135">
        <v>24</v>
      </c>
      <c r="B46" s="92"/>
      <c r="C46" s="134" t="s">
        <v>645</v>
      </c>
      <c r="D46" s="191" t="s">
        <v>646</v>
      </c>
      <c r="E46" s="191"/>
      <c r="F46" s="191"/>
      <c r="G46" s="191"/>
      <c r="H46" s="191"/>
      <c r="I46" s="191"/>
      <c r="J46" s="191"/>
      <c r="K46" s="191"/>
      <c r="L46" s="93" t="s">
        <v>647</v>
      </c>
      <c r="M46" s="94">
        <v>103030.587</v>
      </c>
      <c r="N46" s="18"/>
      <c r="O46" s="18"/>
      <c r="P46" s="159">
        <f t="shared" si="0"/>
        <v>0</v>
      </c>
    </row>
    <row r="47" spans="1:16">
      <c r="A47" s="91" t="s">
        <v>17</v>
      </c>
      <c r="B47" s="134"/>
      <c r="C47" s="192" t="s">
        <v>562</v>
      </c>
      <c r="D47" s="192"/>
      <c r="E47" s="188" t="s">
        <v>563</v>
      </c>
      <c r="F47" s="188"/>
      <c r="G47" s="188"/>
      <c r="H47" s="188"/>
      <c r="I47" s="188"/>
      <c r="J47" s="188"/>
      <c r="K47" s="188"/>
      <c r="L47" s="188"/>
      <c r="M47" s="134"/>
      <c r="N47" s="18"/>
      <c r="O47" s="18"/>
      <c r="P47" s="159" t="str">
        <f t="shared" si="0"/>
        <v/>
      </c>
    </row>
    <row r="48" spans="1:16">
      <c r="A48" s="91" t="s">
        <v>17</v>
      </c>
      <c r="B48" s="134"/>
      <c r="C48" s="192" t="s">
        <v>648</v>
      </c>
      <c r="D48" s="192"/>
      <c r="E48" s="188" t="s">
        <v>649</v>
      </c>
      <c r="F48" s="188"/>
      <c r="G48" s="188"/>
      <c r="H48" s="188"/>
      <c r="I48" s="188"/>
      <c r="J48" s="188"/>
      <c r="K48" s="188"/>
      <c r="L48" s="188"/>
      <c r="M48" s="134"/>
      <c r="N48" s="18"/>
      <c r="O48" s="18"/>
      <c r="P48" s="159" t="str">
        <f t="shared" si="0"/>
        <v/>
      </c>
    </row>
    <row r="49" spans="1:16" ht="25.5" customHeight="1">
      <c r="A49" s="135">
        <v>25</v>
      </c>
      <c r="B49" s="92"/>
      <c r="C49" s="134" t="s">
        <v>566</v>
      </c>
      <c r="D49" s="191" t="s">
        <v>650</v>
      </c>
      <c r="E49" s="191"/>
      <c r="F49" s="191"/>
      <c r="G49" s="191"/>
      <c r="H49" s="191"/>
      <c r="I49" s="191"/>
      <c r="J49" s="191"/>
      <c r="K49" s="191"/>
      <c r="L49" s="93" t="s">
        <v>31</v>
      </c>
      <c r="M49" s="94">
        <v>3025.4920000000002</v>
      </c>
      <c r="N49" s="18"/>
      <c r="O49" s="18"/>
      <c r="P49" s="159">
        <f t="shared" si="0"/>
        <v>0</v>
      </c>
    </row>
    <row r="50" spans="1:16" ht="38.25" customHeight="1">
      <c r="A50" s="135">
        <v>26</v>
      </c>
      <c r="B50" s="92"/>
      <c r="C50" s="134" t="s">
        <v>188</v>
      </c>
      <c r="D50" s="191" t="s">
        <v>189</v>
      </c>
      <c r="E50" s="191"/>
      <c r="F50" s="191"/>
      <c r="G50" s="191"/>
      <c r="H50" s="191"/>
      <c r="I50" s="191"/>
      <c r="J50" s="191"/>
      <c r="K50" s="191"/>
      <c r="L50" s="93" t="s">
        <v>177</v>
      </c>
      <c r="M50" s="94">
        <v>65045.85</v>
      </c>
      <c r="N50" s="18"/>
      <c r="O50" s="18"/>
      <c r="P50" s="159">
        <f t="shared" si="0"/>
        <v>0</v>
      </c>
    </row>
    <row r="51" spans="1:16" ht="25.5" customHeight="1">
      <c r="A51" s="135">
        <v>27</v>
      </c>
      <c r="B51" s="92"/>
      <c r="C51" s="134" t="s">
        <v>155</v>
      </c>
      <c r="D51" s="191" t="s">
        <v>156</v>
      </c>
      <c r="E51" s="191"/>
      <c r="F51" s="191"/>
      <c r="G51" s="191"/>
      <c r="H51" s="191"/>
      <c r="I51" s="191"/>
      <c r="J51" s="191"/>
      <c r="K51" s="191"/>
      <c r="L51" s="93" t="s">
        <v>31</v>
      </c>
      <c r="M51" s="94">
        <v>16.582999999999998</v>
      </c>
      <c r="N51" s="18"/>
      <c r="O51" s="18"/>
      <c r="P51" s="159">
        <f t="shared" si="0"/>
        <v>0</v>
      </c>
    </row>
    <row r="52" spans="1:16" ht="25.5" customHeight="1">
      <c r="A52" s="135">
        <v>28</v>
      </c>
      <c r="B52" s="92"/>
      <c r="C52" s="134" t="s">
        <v>568</v>
      </c>
      <c r="D52" s="191" t="s">
        <v>569</v>
      </c>
      <c r="E52" s="191"/>
      <c r="F52" s="191"/>
      <c r="G52" s="191"/>
      <c r="H52" s="191"/>
      <c r="I52" s="191"/>
      <c r="J52" s="191"/>
      <c r="K52" s="191"/>
      <c r="L52" s="93" t="s">
        <v>31</v>
      </c>
      <c r="M52" s="94">
        <v>248.738</v>
      </c>
      <c r="N52" s="18"/>
      <c r="O52" s="18"/>
      <c r="P52" s="159">
        <f t="shared" si="0"/>
        <v>0</v>
      </c>
    </row>
    <row r="53" spans="1:16" ht="38.25" customHeight="1">
      <c r="A53" s="135">
        <v>29</v>
      </c>
      <c r="B53" s="92"/>
      <c r="C53" s="134" t="s">
        <v>157</v>
      </c>
      <c r="D53" s="191" t="s">
        <v>158</v>
      </c>
      <c r="E53" s="191"/>
      <c r="F53" s="191"/>
      <c r="G53" s="191"/>
      <c r="H53" s="191"/>
      <c r="I53" s="191"/>
      <c r="J53" s="191"/>
      <c r="K53" s="191"/>
      <c r="L53" s="93" t="s">
        <v>31</v>
      </c>
      <c r="M53" s="94">
        <v>184.90100000000001</v>
      </c>
      <c r="N53" s="18"/>
      <c r="O53" s="18"/>
      <c r="P53" s="159">
        <f t="shared" si="0"/>
        <v>0</v>
      </c>
    </row>
    <row r="54" spans="1:16">
      <c r="A54" s="91" t="s">
        <v>17</v>
      </c>
      <c r="B54" s="134"/>
      <c r="C54" s="192" t="s">
        <v>651</v>
      </c>
      <c r="D54" s="192"/>
      <c r="E54" s="188" t="s">
        <v>652</v>
      </c>
      <c r="F54" s="188"/>
      <c r="G54" s="188"/>
      <c r="H54" s="188"/>
      <c r="I54" s="188"/>
      <c r="J54" s="188"/>
      <c r="K54" s="188"/>
      <c r="L54" s="188"/>
      <c r="M54" s="134"/>
      <c r="N54" s="18"/>
      <c r="O54" s="18"/>
      <c r="P54" s="159" t="str">
        <f t="shared" si="0"/>
        <v/>
      </c>
    </row>
    <row r="55" spans="1:16" ht="25.5" customHeight="1">
      <c r="A55" s="135">
        <v>30</v>
      </c>
      <c r="B55" s="92"/>
      <c r="C55" s="134" t="s">
        <v>566</v>
      </c>
      <c r="D55" s="191" t="s">
        <v>650</v>
      </c>
      <c r="E55" s="191"/>
      <c r="F55" s="191"/>
      <c r="G55" s="191"/>
      <c r="H55" s="191"/>
      <c r="I55" s="191"/>
      <c r="J55" s="191"/>
      <c r="K55" s="191"/>
      <c r="L55" s="93" t="s">
        <v>31</v>
      </c>
      <c r="M55" s="94">
        <v>1006.7430000000001</v>
      </c>
      <c r="N55" s="18"/>
      <c r="O55" s="18"/>
      <c r="P55" s="159">
        <f t="shared" si="0"/>
        <v>0</v>
      </c>
    </row>
    <row r="56" spans="1:16" ht="38.25" customHeight="1">
      <c r="A56" s="135">
        <v>31</v>
      </c>
      <c r="B56" s="92"/>
      <c r="C56" s="134" t="s">
        <v>188</v>
      </c>
      <c r="D56" s="191" t="s">
        <v>189</v>
      </c>
      <c r="E56" s="191"/>
      <c r="F56" s="191"/>
      <c r="G56" s="191"/>
      <c r="H56" s="191"/>
      <c r="I56" s="191"/>
      <c r="J56" s="191"/>
      <c r="K56" s="191"/>
      <c r="L56" s="93" t="s">
        <v>177</v>
      </c>
      <c r="M56" s="94">
        <v>21669</v>
      </c>
      <c r="N56" s="18"/>
      <c r="O56" s="18"/>
      <c r="P56" s="159">
        <f t="shared" si="0"/>
        <v>0</v>
      </c>
    </row>
    <row r="57" spans="1:16" ht="25.5" customHeight="1">
      <c r="A57" s="135">
        <v>32</v>
      </c>
      <c r="B57" s="92"/>
      <c r="C57" s="134" t="s">
        <v>155</v>
      </c>
      <c r="D57" s="191" t="s">
        <v>156</v>
      </c>
      <c r="E57" s="191"/>
      <c r="F57" s="191"/>
      <c r="G57" s="191"/>
      <c r="H57" s="191"/>
      <c r="I57" s="191"/>
      <c r="J57" s="191"/>
      <c r="K57" s="191"/>
      <c r="L57" s="93" t="s">
        <v>31</v>
      </c>
      <c r="M57" s="94">
        <v>5.5350000000000001</v>
      </c>
      <c r="N57" s="18"/>
      <c r="O57" s="18"/>
      <c r="P57" s="159">
        <f t="shared" si="0"/>
        <v>0</v>
      </c>
    </row>
    <row r="58" spans="1:16" ht="25.5" customHeight="1">
      <c r="A58" s="135">
        <v>33</v>
      </c>
      <c r="B58" s="92"/>
      <c r="C58" s="134" t="s">
        <v>568</v>
      </c>
      <c r="D58" s="191" t="s">
        <v>569</v>
      </c>
      <c r="E58" s="191"/>
      <c r="F58" s="191"/>
      <c r="G58" s="191"/>
      <c r="H58" s="191"/>
      <c r="I58" s="191"/>
      <c r="J58" s="191"/>
      <c r="K58" s="191"/>
      <c r="L58" s="93" t="s">
        <v>31</v>
      </c>
      <c r="M58" s="94">
        <v>83.03</v>
      </c>
      <c r="N58" s="18"/>
      <c r="O58" s="18"/>
      <c r="P58" s="159">
        <f t="shared" si="0"/>
        <v>0</v>
      </c>
    </row>
    <row r="59" spans="1:16" ht="38.25" customHeight="1">
      <c r="A59" s="142">
        <v>34</v>
      </c>
      <c r="B59" s="92"/>
      <c r="C59" s="144" t="s">
        <v>157</v>
      </c>
      <c r="D59" s="191" t="s">
        <v>158</v>
      </c>
      <c r="E59" s="191"/>
      <c r="F59" s="191"/>
      <c r="G59" s="191"/>
      <c r="H59" s="191"/>
      <c r="I59" s="191"/>
      <c r="J59" s="191"/>
      <c r="K59" s="191"/>
      <c r="L59" s="93" t="s">
        <v>31</v>
      </c>
      <c r="M59" s="94">
        <v>61.43</v>
      </c>
      <c r="N59" s="18"/>
      <c r="O59" s="18"/>
      <c r="P59" s="159">
        <f t="shared" si="0"/>
        <v>0</v>
      </c>
    </row>
    <row r="60" spans="1:16">
      <c r="A60" s="142"/>
      <c r="B60" s="18"/>
      <c r="C60" s="151"/>
      <c r="D60" s="18"/>
      <c r="E60" s="18"/>
      <c r="F60" s="18"/>
      <c r="G60" s="18"/>
      <c r="H60" s="18"/>
      <c r="I60" s="18"/>
      <c r="J60" s="18"/>
      <c r="K60" s="18"/>
      <c r="L60" s="18"/>
      <c r="M60" s="18"/>
      <c r="N60" s="18"/>
      <c r="O60" s="18"/>
      <c r="P60" s="159" t="str">
        <f t="shared" si="0"/>
        <v/>
      </c>
    </row>
    <row r="61" spans="1:16">
      <c r="A61" s="142"/>
      <c r="B61" s="18"/>
      <c r="C61" s="151">
        <v>8</v>
      </c>
      <c r="D61" s="18"/>
      <c r="E61" s="188" t="s">
        <v>658</v>
      </c>
      <c r="F61" s="188"/>
      <c r="G61" s="188"/>
      <c r="H61" s="188"/>
      <c r="I61" s="188"/>
      <c r="J61" s="188"/>
      <c r="K61" s="188"/>
      <c r="L61" s="188"/>
      <c r="M61" s="18"/>
      <c r="N61" s="18"/>
      <c r="O61" s="18"/>
      <c r="P61" s="161"/>
    </row>
    <row r="62" spans="1:16" ht="22.5" customHeight="1">
      <c r="A62" s="142">
        <v>35</v>
      </c>
      <c r="B62" s="18"/>
      <c r="C62" s="151"/>
      <c r="D62" s="18"/>
      <c r="E62" s="191" t="s">
        <v>973</v>
      </c>
      <c r="F62" s="191"/>
      <c r="G62" s="191"/>
      <c r="H62" s="191"/>
      <c r="I62" s="191"/>
      <c r="J62" s="191"/>
      <c r="K62" s="191"/>
      <c r="L62" s="93" t="s">
        <v>61</v>
      </c>
      <c r="M62" s="94">
        <v>1</v>
      </c>
      <c r="N62" s="18"/>
      <c r="O62" s="18"/>
      <c r="P62" s="159">
        <f>IF(L62&gt;0,M62*N62,"")</f>
        <v>0</v>
      </c>
    </row>
    <row r="63" spans="1:16" ht="28.5" customHeight="1">
      <c r="A63" s="142">
        <v>36</v>
      </c>
      <c r="B63" s="18"/>
      <c r="C63" s="151"/>
      <c r="D63" s="18"/>
      <c r="E63" s="191" t="s">
        <v>977</v>
      </c>
      <c r="F63" s="191"/>
      <c r="G63" s="191"/>
      <c r="H63" s="191"/>
      <c r="I63" s="191"/>
      <c r="J63" s="191"/>
      <c r="K63" s="191"/>
      <c r="L63" s="93" t="s">
        <v>61</v>
      </c>
      <c r="M63" s="94">
        <v>1</v>
      </c>
      <c r="N63" s="18"/>
      <c r="O63" s="18"/>
      <c r="P63" s="159">
        <f>IF(L63&gt;0,M63*N63,"")</f>
        <v>0</v>
      </c>
    </row>
    <row r="64" spans="1:16" ht="33" customHeight="1">
      <c r="A64" s="142">
        <v>37</v>
      </c>
      <c r="B64" s="18"/>
      <c r="C64" s="151"/>
      <c r="D64" s="18"/>
      <c r="E64" s="191" t="s">
        <v>978</v>
      </c>
      <c r="F64" s="191"/>
      <c r="G64" s="191"/>
      <c r="H64" s="191"/>
      <c r="I64" s="191"/>
      <c r="J64" s="191"/>
      <c r="K64" s="191"/>
      <c r="L64" s="93" t="s">
        <v>61</v>
      </c>
      <c r="M64" s="94">
        <v>1</v>
      </c>
      <c r="N64" s="18"/>
      <c r="O64" s="18"/>
      <c r="P64" s="159">
        <f>IF(L64&gt;0,M64*N64,"")</f>
        <v>0</v>
      </c>
    </row>
    <row r="65" spans="1:16">
      <c r="A65" s="142"/>
      <c r="B65" s="18"/>
      <c r="C65" s="151"/>
      <c r="D65" s="18"/>
      <c r="E65" s="18"/>
      <c r="F65" s="18"/>
      <c r="G65" s="18"/>
      <c r="H65" s="18"/>
      <c r="I65" s="18"/>
      <c r="J65" s="18"/>
      <c r="K65" s="18"/>
      <c r="L65" s="93"/>
      <c r="M65" s="94"/>
      <c r="N65" s="18"/>
      <c r="O65" s="18"/>
      <c r="P65" s="161"/>
    </row>
    <row r="66" spans="1:16">
      <c r="A66" s="142"/>
      <c r="B66" s="18"/>
      <c r="C66" s="144">
        <v>9</v>
      </c>
      <c r="D66" s="18"/>
      <c r="E66" s="188" t="s">
        <v>979</v>
      </c>
      <c r="F66" s="188"/>
      <c r="G66" s="188"/>
      <c r="H66" s="188"/>
      <c r="I66" s="188"/>
      <c r="J66" s="188"/>
      <c r="K66" s="188"/>
      <c r="L66" s="188"/>
      <c r="M66" s="94"/>
      <c r="N66" s="18"/>
      <c r="O66" s="18"/>
      <c r="P66" s="161"/>
    </row>
    <row r="67" spans="1:16" ht="26.25" customHeight="1">
      <c r="A67" s="142">
        <v>38</v>
      </c>
      <c r="B67" s="18"/>
      <c r="C67" s="144"/>
      <c r="D67" s="18"/>
      <c r="E67" s="191" t="s">
        <v>980</v>
      </c>
      <c r="F67" s="191"/>
      <c r="G67" s="191"/>
      <c r="H67" s="191"/>
      <c r="I67" s="191"/>
      <c r="J67" s="191"/>
      <c r="K67" s="191"/>
      <c r="L67" s="93" t="s">
        <v>61</v>
      </c>
      <c r="M67" s="94">
        <v>1</v>
      </c>
      <c r="N67" s="18"/>
      <c r="O67" s="18"/>
      <c r="P67" s="159">
        <f>IF(L67&gt;0,M67*N67,"")</f>
        <v>0</v>
      </c>
    </row>
    <row r="68" spans="1:16">
      <c r="A68" s="142"/>
      <c r="B68" s="18"/>
      <c r="C68" s="144"/>
      <c r="D68" s="18"/>
      <c r="E68" s="18"/>
      <c r="F68" s="18"/>
      <c r="G68" s="18"/>
      <c r="H68" s="18"/>
      <c r="I68" s="18"/>
      <c r="J68" s="18"/>
      <c r="K68" s="18"/>
      <c r="L68" s="93"/>
      <c r="M68" s="94"/>
      <c r="N68" s="18"/>
      <c r="O68" s="18"/>
      <c r="P68" s="161"/>
    </row>
    <row r="69" spans="1:16">
      <c r="A69" s="142"/>
      <c r="B69" s="18"/>
      <c r="C69" s="144">
        <v>10</v>
      </c>
      <c r="D69" s="18"/>
      <c r="E69" s="188" t="s">
        <v>80</v>
      </c>
      <c r="F69" s="188"/>
      <c r="G69" s="188"/>
      <c r="H69" s="188"/>
      <c r="I69" s="188"/>
      <c r="J69" s="188"/>
      <c r="K69" s="188"/>
      <c r="L69" s="188"/>
      <c r="M69" s="94"/>
      <c r="N69" s="18"/>
      <c r="O69" s="18"/>
      <c r="P69" s="161"/>
    </row>
    <row r="70" spans="1:16" ht="12.75" customHeight="1">
      <c r="A70" s="142">
        <v>39</v>
      </c>
      <c r="B70" s="18"/>
      <c r="C70" s="144"/>
      <c r="D70" s="18"/>
      <c r="E70" s="191" t="s">
        <v>981</v>
      </c>
      <c r="F70" s="191"/>
      <c r="G70" s="191"/>
      <c r="H70" s="191"/>
      <c r="I70" s="191"/>
      <c r="J70" s="191"/>
      <c r="K70" s="191"/>
      <c r="L70" s="93" t="s">
        <v>61</v>
      </c>
      <c r="M70" s="94">
        <v>1</v>
      </c>
      <c r="N70" s="18"/>
      <c r="O70" s="18"/>
      <c r="P70" s="159">
        <f>IF(L70&gt;0,M70*N70,"")</f>
        <v>0</v>
      </c>
    </row>
    <row r="71" spans="1:16">
      <c r="A71" s="142"/>
      <c r="B71" s="18"/>
      <c r="C71" s="144"/>
      <c r="D71" s="18"/>
      <c r="E71" s="18"/>
      <c r="F71" s="18"/>
      <c r="G71" s="18"/>
      <c r="H71" s="18"/>
      <c r="I71" s="18"/>
      <c r="J71" s="18"/>
      <c r="K71" s="18"/>
      <c r="L71" s="18"/>
      <c r="M71" s="94"/>
      <c r="N71" s="18"/>
      <c r="O71" s="18"/>
      <c r="P71" s="159" t="str">
        <f t="shared" ref="P71:P73" si="1">IF(L71&gt;0,M71*N71,"")</f>
        <v/>
      </c>
    </row>
    <row r="72" spans="1:16">
      <c r="A72" s="142"/>
      <c r="B72" s="18"/>
      <c r="C72" s="144">
        <v>11</v>
      </c>
      <c r="D72" s="18"/>
      <c r="E72" s="188" t="s">
        <v>494</v>
      </c>
      <c r="F72" s="188"/>
      <c r="G72" s="18"/>
      <c r="H72" s="18"/>
      <c r="I72" s="18"/>
      <c r="J72" s="18"/>
      <c r="K72" s="18"/>
      <c r="L72" s="93" t="s">
        <v>61</v>
      </c>
      <c r="M72" s="94">
        <v>1</v>
      </c>
      <c r="N72" s="18"/>
      <c r="O72" s="18"/>
      <c r="P72" s="159">
        <f t="shared" si="1"/>
        <v>0</v>
      </c>
    </row>
    <row r="73" spans="1:16">
      <c r="A73" s="164"/>
      <c r="B73" s="19"/>
      <c r="C73" s="97">
        <v>12</v>
      </c>
      <c r="D73" s="19"/>
      <c r="E73" s="212" t="s">
        <v>453</v>
      </c>
      <c r="F73" s="212"/>
      <c r="G73" s="19"/>
      <c r="H73" s="19"/>
      <c r="I73" s="19"/>
      <c r="J73" s="19"/>
      <c r="K73" s="19"/>
      <c r="L73" s="98" t="s">
        <v>61</v>
      </c>
      <c r="M73" s="99">
        <v>1</v>
      </c>
      <c r="N73" s="19"/>
      <c r="O73" s="19"/>
      <c r="P73" s="162">
        <f t="shared" si="1"/>
        <v>0</v>
      </c>
    </row>
  </sheetData>
  <mergeCells count="90">
    <mergeCell ref="G2:J2"/>
    <mergeCell ref="J4:M4"/>
    <mergeCell ref="J6:M6"/>
    <mergeCell ref="F3:J3"/>
    <mergeCell ref="J7:L7"/>
    <mergeCell ref="B5:H5"/>
    <mergeCell ref="A8:A9"/>
    <mergeCell ref="B8:B9"/>
    <mergeCell ref="C8:C9"/>
    <mergeCell ref="E8:K9"/>
    <mergeCell ref="L8:L9"/>
    <mergeCell ref="M8:M9"/>
    <mergeCell ref="N8:O8"/>
    <mergeCell ref="C10:D10"/>
    <mergeCell ref="E10:L10"/>
    <mergeCell ref="C11:D11"/>
    <mergeCell ref="E11:L11"/>
    <mergeCell ref="D16:K16"/>
    <mergeCell ref="D17:K17"/>
    <mergeCell ref="D18:K18"/>
    <mergeCell ref="D19:K19"/>
    <mergeCell ref="D12:K12"/>
    <mergeCell ref="C13:D13"/>
    <mergeCell ref="E13:L13"/>
    <mergeCell ref="D14:K14"/>
    <mergeCell ref="C15:D15"/>
    <mergeCell ref="E15:L15"/>
    <mergeCell ref="D20:K20"/>
    <mergeCell ref="D21:K21"/>
    <mergeCell ref="C22:D22"/>
    <mergeCell ref="E22:L22"/>
    <mergeCell ref="D23:K23"/>
    <mergeCell ref="C24:D24"/>
    <mergeCell ref="E24:L24"/>
    <mergeCell ref="D25:K25"/>
    <mergeCell ref="C26:D26"/>
    <mergeCell ref="E26:L26"/>
    <mergeCell ref="D27:K27"/>
    <mergeCell ref="D28:K28"/>
    <mergeCell ref="D29:K29"/>
    <mergeCell ref="D30:K30"/>
    <mergeCell ref="D31:K31"/>
    <mergeCell ref="C32:D32"/>
    <mergeCell ref="E32:L32"/>
    <mergeCell ref="C33:D33"/>
    <mergeCell ref="E33:L33"/>
    <mergeCell ref="D34:K34"/>
    <mergeCell ref="C35:D35"/>
    <mergeCell ref="E35:L35"/>
    <mergeCell ref="D36:K36"/>
    <mergeCell ref="C37:D37"/>
    <mergeCell ref="E37:L37"/>
    <mergeCell ref="D38:K38"/>
    <mergeCell ref="C39:D39"/>
    <mergeCell ref="E39:L39"/>
    <mergeCell ref="D40:K40"/>
    <mergeCell ref="C41:D41"/>
    <mergeCell ref="E41:L41"/>
    <mergeCell ref="C48:D48"/>
    <mergeCell ref="E48:L48"/>
    <mergeCell ref="D42:K42"/>
    <mergeCell ref="D43:K43"/>
    <mergeCell ref="C44:D44"/>
    <mergeCell ref="E44:L44"/>
    <mergeCell ref="D45:K45"/>
    <mergeCell ref="D46:K46"/>
    <mergeCell ref="C47:D47"/>
    <mergeCell ref="E47:L47"/>
    <mergeCell ref="D59:K59"/>
    <mergeCell ref="D53:K53"/>
    <mergeCell ref="C54:D54"/>
    <mergeCell ref="E54:L54"/>
    <mergeCell ref="D55:K55"/>
    <mergeCell ref="D56:K56"/>
    <mergeCell ref="D57:K57"/>
    <mergeCell ref="D49:K49"/>
    <mergeCell ref="D50:K50"/>
    <mergeCell ref="D51:K51"/>
    <mergeCell ref="D52:K52"/>
    <mergeCell ref="D58:K58"/>
    <mergeCell ref="E72:F72"/>
    <mergeCell ref="E73:F73"/>
    <mergeCell ref="E61:L61"/>
    <mergeCell ref="E66:L66"/>
    <mergeCell ref="E69:L69"/>
    <mergeCell ref="E62:K62"/>
    <mergeCell ref="E63:K63"/>
    <mergeCell ref="E64:K64"/>
    <mergeCell ref="E67:K67"/>
    <mergeCell ref="E70:K70"/>
  </mergeCells>
  <pageMargins left="0.23622047244094491" right="0.23622047244094491" top="0.74803149606299213" bottom="0.74803149606299213" header="0.31496062992125984" footer="0.31496062992125984"/>
  <pageSetup scale="63" orientation="landscape" horizontalDpi="0" verticalDpi="0" r:id="rId1"/>
  <headerFooter alignWithMargins="0">
    <oddFooter>&amp;L&amp;8&amp;F&amp;C&amp;8&amp;A&amp;R&amp;8&amp;P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78"/>
  <sheetViews>
    <sheetView view="pageLayout" topLeftCell="A53" zoomScale="90" zoomScaleNormal="100" zoomScalePageLayoutView="90" workbookViewId="0">
      <selection activeCell="G67" sqref="G67"/>
    </sheetView>
  </sheetViews>
  <sheetFormatPr baseColWidth="10" defaultColWidth="9.1640625" defaultRowHeight="13"/>
  <cols>
    <col min="1" max="1" width="5.6640625" style="86" bestFit="1" customWidth="1"/>
    <col min="2" max="2" width="25.5" bestFit="1" customWidth="1"/>
    <col min="3" max="3" width="16.5" style="70" customWidth="1"/>
    <col min="4" max="4" width="0.33203125" hidden="1" customWidth="1"/>
    <col min="5" max="5" width="19.6640625" customWidth="1"/>
    <col min="6" max="6" width="7.83203125" customWidth="1"/>
    <col min="7" max="7" width="56.33203125" customWidth="1"/>
    <col min="8" max="9" width="1.83203125" customWidth="1"/>
    <col min="10" max="10" width="1.1640625" customWidth="1"/>
    <col min="11" max="11" width="12" customWidth="1"/>
    <col min="12" max="12" width="8" customWidth="1"/>
    <col min="13" max="13" width="14.6640625" customWidth="1"/>
    <col min="14" max="16" width="13.5" customWidth="1"/>
  </cols>
  <sheetData>
    <row r="1" spans="1:16">
      <c r="A1" s="79"/>
      <c r="B1" s="50"/>
      <c r="C1" s="66"/>
      <c r="D1" s="50"/>
      <c r="E1" s="50"/>
      <c r="F1" s="50"/>
      <c r="G1" s="50"/>
      <c r="H1" s="50"/>
      <c r="I1" s="50"/>
      <c r="J1" s="50"/>
      <c r="K1" s="50"/>
      <c r="L1" s="50"/>
      <c r="M1" s="50"/>
      <c r="N1" s="50"/>
      <c r="O1" s="50"/>
      <c r="P1" s="51"/>
    </row>
    <row r="2" spans="1:16" ht="32.25" customHeight="1">
      <c r="A2" s="80"/>
      <c r="B2" s="54"/>
      <c r="C2" s="67"/>
      <c r="D2" s="54"/>
      <c r="E2" s="54"/>
      <c r="F2" s="54"/>
      <c r="G2" s="219" t="s">
        <v>0</v>
      </c>
      <c r="H2" s="219"/>
      <c r="I2" s="219"/>
      <c r="J2" s="219"/>
      <c r="K2" s="54"/>
      <c r="L2" s="54"/>
      <c r="M2" s="54"/>
      <c r="N2" s="54"/>
      <c r="O2" s="54"/>
      <c r="P2" s="55"/>
    </row>
    <row r="3" spans="1:16">
      <c r="A3" s="80"/>
      <c r="B3" s="54"/>
      <c r="C3" s="67"/>
      <c r="D3" s="54"/>
      <c r="E3" s="54"/>
      <c r="F3" s="222" t="s">
        <v>1</v>
      </c>
      <c r="G3" s="222"/>
      <c r="H3" s="222"/>
      <c r="I3" s="222"/>
      <c r="J3" s="222"/>
      <c r="K3" s="54"/>
      <c r="L3" s="54"/>
      <c r="M3" s="54"/>
      <c r="N3" s="54"/>
      <c r="O3" s="54"/>
      <c r="P3" s="55"/>
    </row>
    <row r="4" spans="1:16" ht="19.5" customHeight="1">
      <c r="A4" s="80"/>
      <c r="B4" s="54"/>
      <c r="C4" s="67"/>
      <c r="D4" s="54"/>
      <c r="E4" s="54"/>
      <c r="F4" s="54"/>
      <c r="G4" s="54"/>
      <c r="H4" s="54"/>
      <c r="I4" s="54"/>
      <c r="J4" s="220" t="s">
        <v>2</v>
      </c>
      <c r="K4" s="220"/>
      <c r="L4" s="220"/>
      <c r="M4" s="220"/>
      <c r="N4" s="54"/>
      <c r="O4" s="54"/>
      <c r="P4" s="55"/>
    </row>
    <row r="5" spans="1:16">
      <c r="A5" s="61" t="s">
        <v>3</v>
      </c>
      <c r="B5" s="220" t="s">
        <v>653</v>
      </c>
      <c r="C5" s="220"/>
      <c r="D5" s="220"/>
      <c r="E5" s="220"/>
      <c r="F5" s="220"/>
      <c r="G5" s="220"/>
      <c r="H5" s="220"/>
      <c r="I5" s="54"/>
      <c r="J5" s="54"/>
      <c r="K5" s="54"/>
      <c r="L5" s="54"/>
      <c r="M5" s="54"/>
      <c r="N5" s="54"/>
      <c r="O5" s="54"/>
      <c r="P5" s="55"/>
    </row>
    <row r="6" spans="1:16">
      <c r="A6" s="80"/>
      <c r="B6" s="54"/>
      <c r="C6" s="67"/>
      <c r="D6" s="54"/>
      <c r="E6" s="54"/>
      <c r="F6" s="54"/>
      <c r="G6" s="54"/>
      <c r="H6" s="54"/>
      <c r="I6" s="54"/>
      <c r="J6" s="220" t="s">
        <v>5</v>
      </c>
      <c r="K6" s="220"/>
      <c r="L6" s="220"/>
      <c r="M6" s="220"/>
      <c r="N6" s="54"/>
      <c r="O6" s="54"/>
      <c r="P6" s="55"/>
    </row>
    <row r="7" spans="1:16">
      <c r="A7" s="81"/>
      <c r="B7" s="58"/>
      <c r="C7" s="68"/>
      <c r="D7" s="58"/>
      <c r="E7" s="58"/>
      <c r="F7" s="58"/>
      <c r="G7" s="58"/>
      <c r="H7" s="58"/>
      <c r="I7" s="58"/>
      <c r="J7" s="221" t="s">
        <v>6</v>
      </c>
      <c r="K7" s="221"/>
      <c r="L7" s="221"/>
      <c r="M7" s="58"/>
      <c r="N7" s="58"/>
      <c r="O7" s="58"/>
      <c r="P7" s="59"/>
    </row>
    <row r="8" spans="1:16">
      <c r="A8" s="199" t="s">
        <v>7</v>
      </c>
      <c r="B8" s="201" t="s">
        <v>8</v>
      </c>
      <c r="C8" s="203" t="s">
        <v>9</v>
      </c>
      <c r="D8" s="41"/>
      <c r="E8" s="205" t="s">
        <v>10</v>
      </c>
      <c r="F8" s="205"/>
      <c r="G8" s="205"/>
      <c r="H8" s="205"/>
      <c r="I8" s="205"/>
      <c r="J8" s="205"/>
      <c r="K8" s="205"/>
      <c r="L8" s="205" t="s">
        <v>11</v>
      </c>
      <c r="M8" s="205" t="s">
        <v>12</v>
      </c>
      <c r="N8" s="207" t="s">
        <v>13</v>
      </c>
      <c r="O8" s="207"/>
      <c r="P8" s="41"/>
    </row>
    <row r="9" spans="1:16" ht="14">
      <c r="A9" s="200"/>
      <c r="B9" s="202"/>
      <c r="C9" s="204"/>
      <c r="D9" s="132"/>
      <c r="E9" s="206"/>
      <c r="F9" s="206"/>
      <c r="G9" s="206"/>
      <c r="H9" s="206"/>
      <c r="I9" s="206"/>
      <c r="J9" s="206"/>
      <c r="K9" s="206"/>
      <c r="L9" s="206"/>
      <c r="M9" s="206"/>
      <c r="N9" s="32" t="s">
        <v>14</v>
      </c>
      <c r="O9" s="32" t="s">
        <v>15</v>
      </c>
      <c r="P9" s="3" t="s">
        <v>16</v>
      </c>
    </row>
    <row r="10" spans="1:16" ht="16">
      <c r="A10" s="82" t="s">
        <v>17</v>
      </c>
      <c r="B10" s="133"/>
      <c r="C10" s="208" t="s">
        <v>18</v>
      </c>
      <c r="D10" s="208"/>
      <c r="E10" s="210" t="s">
        <v>19</v>
      </c>
      <c r="F10" s="210"/>
      <c r="G10" s="210"/>
      <c r="H10" s="210"/>
      <c r="I10" s="210"/>
      <c r="J10" s="210"/>
      <c r="K10" s="210"/>
      <c r="L10" s="210"/>
      <c r="M10" s="133"/>
      <c r="N10" s="4"/>
      <c r="O10" s="4"/>
      <c r="P10" s="5"/>
    </row>
    <row r="11" spans="1:16">
      <c r="A11" s="83" t="s">
        <v>17</v>
      </c>
      <c r="B11" s="138"/>
      <c r="C11" s="223" t="s">
        <v>20</v>
      </c>
      <c r="D11" s="223"/>
      <c r="E11" s="224" t="s">
        <v>21</v>
      </c>
      <c r="F11" s="224"/>
      <c r="G11" s="224"/>
      <c r="H11" s="224"/>
      <c r="I11" s="224"/>
      <c r="J11" s="224"/>
      <c r="K11" s="224"/>
      <c r="L11" s="224"/>
      <c r="M11" s="138"/>
      <c r="N11" s="7"/>
      <c r="O11" s="7"/>
      <c r="P11" s="8"/>
    </row>
    <row r="12" spans="1:16" ht="25.5" customHeight="1">
      <c r="A12" s="26">
        <v>1</v>
      </c>
      <c r="B12" s="9"/>
      <c r="C12" s="137" t="s">
        <v>22</v>
      </c>
      <c r="D12" s="217" t="s">
        <v>605</v>
      </c>
      <c r="E12" s="217"/>
      <c r="F12" s="217"/>
      <c r="G12" s="217"/>
      <c r="H12" s="217"/>
      <c r="I12" s="217"/>
      <c r="J12" s="217"/>
      <c r="K12" s="217"/>
      <c r="L12" s="33" t="s">
        <v>24</v>
      </c>
      <c r="M12" s="10">
        <v>5.8129999999999997</v>
      </c>
      <c r="N12" s="1"/>
      <c r="O12" s="1"/>
      <c r="P12" s="11">
        <f>IF(L12&gt;0,M12*N12,"")</f>
        <v>0</v>
      </c>
    </row>
    <row r="13" spans="1:16">
      <c r="A13" s="84" t="s">
        <v>17</v>
      </c>
      <c r="B13" s="137"/>
      <c r="C13" s="218" t="s">
        <v>27</v>
      </c>
      <c r="D13" s="218"/>
      <c r="E13" s="216" t="s">
        <v>28</v>
      </c>
      <c r="F13" s="216"/>
      <c r="G13" s="216"/>
      <c r="H13" s="216"/>
      <c r="I13" s="216"/>
      <c r="J13" s="216"/>
      <c r="K13" s="216"/>
      <c r="L13" s="216"/>
      <c r="M13" s="137"/>
      <c r="N13" s="1"/>
      <c r="O13" s="1"/>
      <c r="P13" s="11" t="str">
        <f t="shared" ref="P13:P56" si="0">IF(L13&gt;0,M13*N13,"")</f>
        <v/>
      </c>
    </row>
    <row r="14" spans="1:16" ht="25.5" customHeight="1">
      <c r="A14" s="26">
        <v>2</v>
      </c>
      <c r="B14" s="9"/>
      <c r="C14" s="137" t="s">
        <v>29</v>
      </c>
      <c r="D14" s="217" t="s">
        <v>606</v>
      </c>
      <c r="E14" s="217"/>
      <c r="F14" s="217"/>
      <c r="G14" s="217"/>
      <c r="H14" s="217"/>
      <c r="I14" s="217"/>
      <c r="J14" s="217"/>
      <c r="K14" s="217"/>
      <c r="L14" s="33" t="s">
        <v>31</v>
      </c>
      <c r="M14" s="10">
        <v>17894.063999999998</v>
      </c>
      <c r="N14" s="1"/>
      <c r="O14" s="1"/>
      <c r="P14" s="11">
        <f t="shared" si="0"/>
        <v>0</v>
      </c>
    </row>
    <row r="15" spans="1:16">
      <c r="A15" s="84" t="s">
        <v>17</v>
      </c>
      <c r="B15" s="137"/>
      <c r="C15" s="218" t="s">
        <v>32</v>
      </c>
      <c r="D15" s="218"/>
      <c r="E15" s="216" t="s">
        <v>607</v>
      </c>
      <c r="F15" s="216"/>
      <c r="G15" s="216"/>
      <c r="H15" s="216"/>
      <c r="I15" s="216"/>
      <c r="J15" s="216"/>
      <c r="K15" s="216"/>
      <c r="L15" s="216"/>
      <c r="M15" s="137"/>
      <c r="N15" s="1"/>
      <c r="O15" s="1"/>
      <c r="P15" s="11" t="str">
        <f t="shared" si="0"/>
        <v/>
      </c>
    </row>
    <row r="16" spans="1:16" ht="25.5" customHeight="1">
      <c r="A16" s="26">
        <v>3</v>
      </c>
      <c r="B16" s="9"/>
      <c r="C16" s="137" t="s">
        <v>654</v>
      </c>
      <c r="D16" s="217" t="s">
        <v>655</v>
      </c>
      <c r="E16" s="217"/>
      <c r="F16" s="217"/>
      <c r="G16" s="217"/>
      <c r="H16" s="217"/>
      <c r="I16" s="217"/>
      <c r="J16" s="217"/>
      <c r="K16" s="217"/>
      <c r="L16" s="33" t="s">
        <v>31</v>
      </c>
      <c r="M16" s="10">
        <v>92005.18</v>
      </c>
      <c r="N16" s="1"/>
      <c r="O16" s="1"/>
      <c r="P16" s="11">
        <f t="shared" si="0"/>
        <v>0</v>
      </c>
    </row>
    <row r="17" spans="1:16" ht="25.5" customHeight="1">
      <c r="A17" s="26">
        <v>4</v>
      </c>
      <c r="B17" s="9"/>
      <c r="C17" s="137" t="s">
        <v>608</v>
      </c>
      <c r="D17" s="217" t="s">
        <v>609</v>
      </c>
      <c r="E17" s="217"/>
      <c r="F17" s="217"/>
      <c r="G17" s="217"/>
      <c r="H17" s="217"/>
      <c r="I17" s="217"/>
      <c r="J17" s="217"/>
      <c r="K17" s="217"/>
      <c r="L17" s="33" t="s">
        <v>31</v>
      </c>
      <c r="M17" s="10">
        <v>4719.49</v>
      </c>
      <c r="N17" s="1"/>
      <c r="O17" s="1"/>
      <c r="P17" s="11">
        <f t="shared" si="0"/>
        <v>0</v>
      </c>
    </row>
    <row r="18" spans="1:16" ht="25.5" customHeight="1">
      <c r="A18" s="26">
        <v>5</v>
      </c>
      <c r="B18" s="9"/>
      <c r="C18" s="137" t="s">
        <v>40</v>
      </c>
      <c r="D18" s="217" t="s">
        <v>610</v>
      </c>
      <c r="E18" s="217"/>
      <c r="F18" s="217"/>
      <c r="G18" s="217"/>
      <c r="H18" s="217"/>
      <c r="I18" s="217"/>
      <c r="J18" s="217"/>
      <c r="K18" s="217"/>
      <c r="L18" s="33" t="s">
        <v>31</v>
      </c>
      <c r="M18" s="10">
        <v>37100.103999999999</v>
      </c>
      <c r="N18" s="1"/>
      <c r="O18" s="1"/>
      <c r="P18" s="11">
        <f t="shared" si="0"/>
        <v>0</v>
      </c>
    </row>
    <row r="19" spans="1:16" ht="38.25" customHeight="1">
      <c r="A19" s="26">
        <v>7</v>
      </c>
      <c r="B19" s="9"/>
      <c r="C19" s="137" t="s">
        <v>44</v>
      </c>
      <c r="D19" s="217" t="s">
        <v>614</v>
      </c>
      <c r="E19" s="217"/>
      <c r="F19" s="217"/>
      <c r="G19" s="217"/>
      <c r="H19" s="217"/>
      <c r="I19" s="217"/>
      <c r="J19" s="217"/>
      <c r="K19" s="217"/>
      <c r="L19" s="33" t="s">
        <v>31</v>
      </c>
      <c r="M19" s="10">
        <v>2154.6770000000001</v>
      </c>
      <c r="N19" s="1"/>
      <c r="O19" s="1"/>
      <c r="P19" s="11">
        <f t="shared" si="0"/>
        <v>0</v>
      </c>
    </row>
    <row r="20" spans="1:16" ht="25.5" customHeight="1">
      <c r="A20" s="26">
        <v>8</v>
      </c>
      <c r="B20" s="9"/>
      <c r="C20" s="137" t="s">
        <v>615</v>
      </c>
      <c r="D20" s="217" t="s">
        <v>616</v>
      </c>
      <c r="E20" s="217"/>
      <c r="F20" s="217"/>
      <c r="G20" s="217"/>
      <c r="H20" s="217"/>
      <c r="I20" s="217"/>
      <c r="J20" s="217"/>
      <c r="K20" s="217"/>
      <c r="L20" s="33" t="s">
        <v>55</v>
      </c>
      <c r="M20" s="10">
        <v>12042.757</v>
      </c>
      <c r="N20" s="1"/>
      <c r="O20" s="1"/>
      <c r="P20" s="11">
        <f t="shared" si="0"/>
        <v>0</v>
      </c>
    </row>
    <row r="21" spans="1:16">
      <c r="A21" s="84" t="s">
        <v>17</v>
      </c>
      <c r="B21" s="137"/>
      <c r="C21" s="218" t="s">
        <v>42</v>
      </c>
      <c r="D21" s="218"/>
      <c r="E21" s="216" t="s">
        <v>43</v>
      </c>
      <c r="F21" s="216"/>
      <c r="G21" s="216"/>
      <c r="H21" s="216"/>
      <c r="I21" s="216"/>
      <c r="J21" s="216"/>
      <c r="K21" s="216"/>
      <c r="L21" s="216"/>
      <c r="M21" s="137"/>
      <c r="N21" s="1"/>
      <c r="O21" s="1"/>
      <c r="P21" s="11" t="str">
        <f t="shared" si="0"/>
        <v/>
      </c>
    </row>
    <row r="22" spans="1:16" ht="38.25" customHeight="1">
      <c r="A22" s="26">
        <v>9</v>
      </c>
      <c r="B22" s="9"/>
      <c r="C22" s="137" t="s">
        <v>44</v>
      </c>
      <c r="D22" s="217" t="s">
        <v>614</v>
      </c>
      <c r="E22" s="217"/>
      <c r="F22" s="217"/>
      <c r="G22" s="217"/>
      <c r="H22" s="217"/>
      <c r="I22" s="217"/>
      <c r="J22" s="217"/>
      <c r="K22" s="217"/>
      <c r="L22" s="33" t="s">
        <v>31</v>
      </c>
      <c r="M22" s="10">
        <v>2154.6770000000001</v>
      </c>
      <c r="N22" s="1"/>
      <c r="O22" s="1"/>
      <c r="P22" s="11">
        <f t="shared" si="0"/>
        <v>0</v>
      </c>
    </row>
    <row r="23" spans="1:16">
      <c r="A23" s="84" t="s">
        <v>17</v>
      </c>
      <c r="B23" s="137"/>
      <c r="C23" s="218" t="s">
        <v>617</v>
      </c>
      <c r="D23" s="218"/>
      <c r="E23" s="216" t="s">
        <v>618</v>
      </c>
      <c r="F23" s="216"/>
      <c r="G23" s="216"/>
      <c r="H23" s="216"/>
      <c r="I23" s="216"/>
      <c r="J23" s="216"/>
      <c r="K23" s="216"/>
      <c r="L23" s="216"/>
      <c r="M23" s="137"/>
      <c r="N23" s="1"/>
      <c r="O23" s="1"/>
      <c r="P23" s="11" t="str">
        <f t="shared" si="0"/>
        <v/>
      </c>
    </row>
    <row r="24" spans="1:16" ht="38.25" customHeight="1">
      <c r="A24" s="26">
        <v>10</v>
      </c>
      <c r="B24" s="9"/>
      <c r="C24" s="137" t="s">
        <v>619</v>
      </c>
      <c r="D24" s="217" t="s">
        <v>620</v>
      </c>
      <c r="E24" s="217"/>
      <c r="F24" s="217"/>
      <c r="G24" s="217"/>
      <c r="H24" s="217"/>
      <c r="I24" s="217"/>
      <c r="J24" s="217"/>
      <c r="K24" s="217"/>
      <c r="L24" s="33" t="s">
        <v>31</v>
      </c>
      <c r="M24" s="10">
        <v>58710.03</v>
      </c>
      <c r="N24" s="1"/>
      <c r="O24" s="1"/>
      <c r="P24" s="11">
        <f t="shared" si="0"/>
        <v>0</v>
      </c>
    </row>
    <row r="25" spans="1:16">
      <c r="A25" s="84" t="s">
        <v>17</v>
      </c>
      <c r="B25" s="137"/>
      <c r="C25" s="218" t="s">
        <v>46</v>
      </c>
      <c r="D25" s="218"/>
      <c r="E25" s="216" t="s">
        <v>47</v>
      </c>
      <c r="F25" s="216"/>
      <c r="G25" s="216"/>
      <c r="H25" s="216"/>
      <c r="I25" s="216"/>
      <c r="J25" s="216"/>
      <c r="K25" s="216"/>
      <c r="L25" s="216"/>
      <c r="M25" s="137"/>
      <c r="N25" s="1"/>
      <c r="O25" s="1"/>
      <c r="P25" s="11" t="str">
        <f t="shared" si="0"/>
        <v/>
      </c>
    </row>
    <row r="26" spans="1:16" ht="25.5" customHeight="1">
      <c r="A26" s="26">
        <v>11</v>
      </c>
      <c r="B26" s="9"/>
      <c r="C26" s="137" t="s">
        <v>111</v>
      </c>
      <c r="D26" s="217" t="s">
        <v>621</v>
      </c>
      <c r="E26" s="217"/>
      <c r="F26" s="217"/>
      <c r="G26" s="217"/>
      <c r="H26" s="217"/>
      <c r="I26" s="217"/>
      <c r="J26" s="217"/>
      <c r="K26" s="217"/>
      <c r="L26" s="33" t="s">
        <v>31</v>
      </c>
      <c r="M26" s="10">
        <v>143756.67499999999</v>
      </c>
      <c r="N26" s="1"/>
      <c r="O26" s="1"/>
      <c r="P26" s="11">
        <f t="shared" si="0"/>
        <v>0</v>
      </c>
    </row>
    <row r="27" spans="1:16" ht="25.5" customHeight="1">
      <c r="A27" s="26">
        <v>12</v>
      </c>
      <c r="B27" s="9"/>
      <c r="C27" s="137" t="s">
        <v>48</v>
      </c>
      <c r="D27" s="217" t="s">
        <v>622</v>
      </c>
      <c r="E27" s="217"/>
      <c r="F27" s="217"/>
      <c r="G27" s="217"/>
      <c r="H27" s="217"/>
      <c r="I27" s="217"/>
      <c r="J27" s="217"/>
      <c r="K27" s="217"/>
      <c r="L27" s="33" t="s">
        <v>31</v>
      </c>
      <c r="M27" s="10">
        <v>30205.643</v>
      </c>
      <c r="N27" s="1"/>
      <c r="O27" s="1"/>
      <c r="P27" s="11">
        <f t="shared" si="0"/>
        <v>0</v>
      </c>
    </row>
    <row r="28" spans="1:16" ht="25.5" customHeight="1">
      <c r="A28" s="26">
        <v>13</v>
      </c>
      <c r="B28" s="9"/>
      <c r="C28" s="137" t="s">
        <v>50</v>
      </c>
      <c r="D28" s="217" t="s">
        <v>625</v>
      </c>
      <c r="E28" s="217"/>
      <c r="F28" s="217"/>
      <c r="G28" s="217"/>
      <c r="H28" s="217"/>
      <c r="I28" s="217"/>
      <c r="J28" s="217"/>
      <c r="K28" s="217"/>
      <c r="L28" s="33" t="s">
        <v>31</v>
      </c>
      <c r="M28" s="10">
        <v>4868.7939999999999</v>
      </c>
      <c r="N28" s="1"/>
      <c r="O28" s="1"/>
      <c r="P28" s="11">
        <f t="shared" si="0"/>
        <v>0</v>
      </c>
    </row>
    <row r="29" spans="1:16">
      <c r="A29" s="84" t="s">
        <v>17</v>
      </c>
      <c r="B29" s="137"/>
      <c r="C29" s="218" t="s">
        <v>628</v>
      </c>
      <c r="D29" s="218"/>
      <c r="E29" s="216" t="s">
        <v>425</v>
      </c>
      <c r="F29" s="216"/>
      <c r="G29" s="216"/>
      <c r="H29" s="216"/>
      <c r="I29" s="216"/>
      <c r="J29" s="216"/>
      <c r="K29" s="216"/>
      <c r="L29" s="216"/>
      <c r="M29" s="137"/>
      <c r="N29" s="1"/>
      <c r="O29" s="1"/>
      <c r="P29" s="11" t="str">
        <f t="shared" si="0"/>
        <v/>
      </c>
    </row>
    <row r="30" spans="1:16">
      <c r="A30" s="84" t="s">
        <v>17</v>
      </c>
      <c r="B30" s="137"/>
      <c r="C30" s="218" t="s">
        <v>426</v>
      </c>
      <c r="D30" s="218"/>
      <c r="E30" s="216" t="s">
        <v>629</v>
      </c>
      <c r="F30" s="216"/>
      <c r="G30" s="216"/>
      <c r="H30" s="216"/>
      <c r="I30" s="216"/>
      <c r="J30" s="216"/>
      <c r="K30" s="216"/>
      <c r="L30" s="216"/>
      <c r="M30" s="137"/>
      <c r="N30" s="1"/>
      <c r="O30" s="1"/>
      <c r="P30" s="11" t="str">
        <f t="shared" si="0"/>
        <v/>
      </c>
    </row>
    <row r="31" spans="1:16" ht="25.5" customHeight="1">
      <c r="A31" s="26">
        <v>14</v>
      </c>
      <c r="B31" s="9"/>
      <c r="C31" s="137" t="s">
        <v>428</v>
      </c>
      <c r="D31" s="217" t="s">
        <v>630</v>
      </c>
      <c r="E31" s="217"/>
      <c r="F31" s="217"/>
      <c r="G31" s="217"/>
      <c r="H31" s="217"/>
      <c r="I31" s="217"/>
      <c r="J31" s="217"/>
      <c r="K31" s="217"/>
      <c r="L31" s="33" t="s">
        <v>31</v>
      </c>
      <c r="M31" s="10">
        <v>8150.1390000000001</v>
      </c>
      <c r="N31" s="1"/>
      <c r="O31" s="1"/>
      <c r="P31" s="11">
        <f t="shared" si="0"/>
        <v>0</v>
      </c>
    </row>
    <row r="32" spans="1:16">
      <c r="A32" s="84" t="s">
        <v>17</v>
      </c>
      <c r="B32" s="137"/>
      <c r="C32" s="218" t="s">
        <v>434</v>
      </c>
      <c r="D32" s="218"/>
      <c r="E32" s="216" t="s">
        <v>631</v>
      </c>
      <c r="F32" s="216"/>
      <c r="G32" s="216"/>
      <c r="H32" s="216"/>
      <c r="I32" s="216"/>
      <c r="J32" s="216"/>
      <c r="K32" s="216"/>
      <c r="L32" s="216"/>
      <c r="M32" s="137"/>
      <c r="N32" s="1"/>
      <c r="O32" s="1"/>
      <c r="P32" s="11" t="str">
        <f t="shared" si="0"/>
        <v/>
      </c>
    </row>
    <row r="33" spans="1:16">
      <c r="A33" s="26">
        <v>15</v>
      </c>
      <c r="B33" s="9"/>
      <c r="C33" s="137" t="s">
        <v>432</v>
      </c>
      <c r="D33" s="217" t="s">
        <v>632</v>
      </c>
      <c r="E33" s="217"/>
      <c r="F33" s="217"/>
      <c r="G33" s="217"/>
      <c r="H33" s="217"/>
      <c r="I33" s="217"/>
      <c r="J33" s="217"/>
      <c r="K33" s="217"/>
      <c r="L33" s="33" t="s">
        <v>55</v>
      </c>
      <c r="M33" s="10">
        <v>32744.05</v>
      </c>
      <c r="N33" s="1"/>
      <c r="O33" s="1"/>
      <c r="P33" s="11">
        <f t="shared" si="0"/>
        <v>0</v>
      </c>
    </row>
    <row r="34" spans="1:16">
      <c r="A34" s="84" t="s">
        <v>17</v>
      </c>
      <c r="B34" s="137"/>
      <c r="C34" s="218" t="s">
        <v>438</v>
      </c>
      <c r="D34" s="218"/>
      <c r="E34" s="216" t="s">
        <v>633</v>
      </c>
      <c r="F34" s="216"/>
      <c r="G34" s="216"/>
      <c r="H34" s="216"/>
      <c r="I34" s="216"/>
      <c r="J34" s="216"/>
      <c r="K34" s="216"/>
      <c r="L34" s="216"/>
      <c r="M34" s="137"/>
      <c r="N34" s="1"/>
      <c r="O34" s="1"/>
      <c r="P34" s="11" t="str">
        <f t="shared" si="0"/>
        <v/>
      </c>
    </row>
    <row r="35" spans="1:16">
      <c r="A35" s="26">
        <v>16</v>
      </c>
      <c r="B35" s="9"/>
      <c r="C35" s="137" t="s">
        <v>436</v>
      </c>
      <c r="D35" s="217" t="s">
        <v>634</v>
      </c>
      <c r="E35" s="217"/>
      <c r="F35" s="217"/>
      <c r="G35" s="217"/>
      <c r="H35" s="217"/>
      <c r="I35" s="217"/>
      <c r="J35" s="217"/>
      <c r="K35" s="217"/>
      <c r="L35" s="33" t="s">
        <v>55</v>
      </c>
      <c r="M35" s="10">
        <v>58157.379000000001</v>
      </c>
      <c r="N35" s="1"/>
      <c r="O35" s="1"/>
      <c r="P35" s="11">
        <f t="shared" si="0"/>
        <v>0</v>
      </c>
    </row>
    <row r="36" spans="1:16">
      <c r="A36" s="84" t="s">
        <v>17</v>
      </c>
      <c r="B36" s="137"/>
      <c r="C36" s="218" t="s">
        <v>442</v>
      </c>
      <c r="D36" s="218"/>
      <c r="E36" s="216" t="s">
        <v>635</v>
      </c>
      <c r="F36" s="216"/>
      <c r="G36" s="216"/>
      <c r="H36" s="216"/>
      <c r="I36" s="216"/>
      <c r="J36" s="216"/>
      <c r="K36" s="216"/>
      <c r="L36" s="216"/>
      <c r="M36" s="137"/>
      <c r="N36" s="1"/>
      <c r="O36" s="1"/>
      <c r="P36" s="11" t="str">
        <f t="shared" si="0"/>
        <v/>
      </c>
    </row>
    <row r="37" spans="1:16" ht="25.5" customHeight="1">
      <c r="A37" s="26">
        <v>17</v>
      </c>
      <c r="B37" s="9"/>
      <c r="C37" s="137" t="s">
        <v>440</v>
      </c>
      <c r="D37" s="217" t="s">
        <v>636</v>
      </c>
      <c r="E37" s="217"/>
      <c r="F37" s="217"/>
      <c r="G37" s="217"/>
      <c r="H37" s="217"/>
      <c r="I37" s="217"/>
      <c r="J37" s="217"/>
      <c r="K37" s="217"/>
      <c r="L37" s="33" t="s">
        <v>31</v>
      </c>
      <c r="M37" s="10">
        <v>2209.33</v>
      </c>
      <c r="N37" s="1"/>
      <c r="O37" s="1"/>
      <c r="P37" s="11">
        <f t="shared" si="0"/>
        <v>0</v>
      </c>
    </row>
    <row r="38" spans="1:16">
      <c r="A38" s="84" t="s">
        <v>17</v>
      </c>
      <c r="B38" s="137"/>
      <c r="C38" s="218" t="s">
        <v>637</v>
      </c>
      <c r="D38" s="218"/>
      <c r="E38" s="216" t="s">
        <v>443</v>
      </c>
      <c r="F38" s="216"/>
      <c r="G38" s="216"/>
      <c r="H38" s="216"/>
      <c r="I38" s="216"/>
      <c r="J38" s="216"/>
      <c r="K38" s="216"/>
      <c r="L38" s="216"/>
      <c r="M38" s="137"/>
      <c r="N38" s="1"/>
      <c r="O38" s="1"/>
      <c r="P38" s="11" t="str">
        <f t="shared" si="0"/>
        <v/>
      </c>
    </row>
    <row r="39" spans="1:16" ht="25.5" customHeight="1">
      <c r="A39" s="26">
        <v>18</v>
      </c>
      <c r="B39" s="9"/>
      <c r="C39" s="137" t="s">
        <v>444</v>
      </c>
      <c r="D39" s="217" t="s">
        <v>638</v>
      </c>
      <c r="E39" s="217"/>
      <c r="F39" s="217"/>
      <c r="G39" s="217"/>
      <c r="H39" s="217"/>
      <c r="I39" s="217"/>
      <c r="J39" s="217"/>
      <c r="K39" s="217"/>
      <c r="L39" s="33" t="s">
        <v>31</v>
      </c>
      <c r="M39" s="10">
        <v>21.231000000000002</v>
      </c>
      <c r="N39" s="1"/>
      <c r="O39" s="1"/>
      <c r="P39" s="11">
        <f t="shared" si="0"/>
        <v>0</v>
      </c>
    </row>
    <row r="40" spans="1:16" ht="25.5" customHeight="1">
      <c r="A40" s="26">
        <v>19</v>
      </c>
      <c r="B40" s="9"/>
      <c r="C40" s="137" t="s">
        <v>446</v>
      </c>
      <c r="D40" s="217" t="s">
        <v>639</v>
      </c>
      <c r="E40" s="217"/>
      <c r="F40" s="217"/>
      <c r="G40" s="217"/>
      <c r="H40" s="217"/>
      <c r="I40" s="217"/>
      <c r="J40" s="217"/>
      <c r="K40" s="217"/>
      <c r="L40" s="33" t="s">
        <v>31</v>
      </c>
      <c r="M40" s="10">
        <v>3838.4630000000002</v>
      </c>
      <c r="N40" s="1"/>
      <c r="O40" s="1"/>
      <c r="P40" s="11">
        <f t="shared" si="0"/>
        <v>0</v>
      </c>
    </row>
    <row r="41" spans="1:16">
      <c r="A41" s="84" t="s">
        <v>17</v>
      </c>
      <c r="B41" s="137"/>
      <c r="C41" s="218" t="s">
        <v>640</v>
      </c>
      <c r="D41" s="218"/>
      <c r="E41" s="216" t="s">
        <v>641</v>
      </c>
      <c r="F41" s="216"/>
      <c r="G41" s="216"/>
      <c r="H41" s="216"/>
      <c r="I41" s="216"/>
      <c r="J41" s="216"/>
      <c r="K41" s="216"/>
      <c r="L41" s="216"/>
      <c r="M41" s="137"/>
      <c r="N41" s="1"/>
      <c r="O41" s="1"/>
      <c r="P41" s="11" t="str">
        <f t="shared" si="0"/>
        <v/>
      </c>
    </row>
    <row r="42" spans="1:16" ht="25.5" customHeight="1">
      <c r="A42" s="26">
        <v>20</v>
      </c>
      <c r="B42" s="9"/>
      <c r="C42" s="137" t="s">
        <v>642</v>
      </c>
      <c r="D42" s="217" t="s">
        <v>643</v>
      </c>
      <c r="E42" s="217"/>
      <c r="F42" s="217"/>
      <c r="G42" s="217"/>
      <c r="H42" s="217"/>
      <c r="I42" s="217"/>
      <c r="J42" s="217"/>
      <c r="K42" s="217"/>
      <c r="L42" s="33" t="s">
        <v>644</v>
      </c>
      <c r="M42" s="10">
        <v>8150.1390000000001</v>
      </c>
      <c r="N42" s="1"/>
      <c r="O42" s="1"/>
      <c r="P42" s="11">
        <f t="shared" si="0"/>
        <v>0</v>
      </c>
    </row>
    <row r="43" spans="1:16" ht="25.5" customHeight="1">
      <c r="A43" s="26">
        <v>21</v>
      </c>
      <c r="B43" s="9"/>
      <c r="C43" s="137" t="s">
        <v>645</v>
      </c>
      <c r="D43" s="217" t="s">
        <v>646</v>
      </c>
      <c r="E43" s="217"/>
      <c r="F43" s="217"/>
      <c r="G43" s="217"/>
      <c r="H43" s="217"/>
      <c r="I43" s="217"/>
      <c r="J43" s="217"/>
      <c r="K43" s="217"/>
      <c r="L43" s="33" t="s">
        <v>647</v>
      </c>
      <c r="M43" s="10">
        <v>16300.278</v>
      </c>
      <c r="N43" s="1"/>
      <c r="O43" s="1"/>
      <c r="P43" s="11">
        <f t="shared" si="0"/>
        <v>0</v>
      </c>
    </row>
    <row r="44" spans="1:16">
      <c r="A44" s="84" t="s">
        <v>17</v>
      </c>
      <c r="B44" s="137"/>
      <c r="C44" s="218" t="s">
        <v>562</v>
      </c>
      <c r="D44" s="218"/>
      <c r="E44" s="216" t="s">
        <v>563</v>
      </c>
      <c r="F44" s="216"/>
      <c r="G44" s="216"/>
      <c r="H44" s="216"/>
      <c r="I44" s="216"/>
      <c r="J44" s="216"/>
      <c r="K44" s="216"/>
      <c r="L44" s="216"/>
      <c r="M44" s="137"/>
      <c r="N44" s="1"/>
      <c r="O44" s="1"/>
      <c r="P44" s="11" t="str">
        <f t="shared" si="0"/>
        <v/>
      </c>
    </row>
    <row r="45" spans="1:16">
      <c r="A45" s="84" t="s">
        <v>17</v>
      </c>
      <c r="B45" s="137"/>
      <c r="C45" s="218" t="s">
        <v>648</v>
      </c>
      <c r="D45" s="218"/>
      <c r="E45" s="216" t="s">
        <v>656</v>
      </c>
      <c r="F45" s="216"/>
      <c r="G45" s="216"/>
      <c r="H45" s="216"/>
      <c r="I45" s="216"/>
      <c r="J45" s="216"/>
      <c r="K45" s="216"/>
      <c r="L45" s="216"/>
      <c r="M45" s="137"/>
      <c r="N45" s="1"/>
      <c r="O45" s="1"/>
      <c r="P45" s="11" t="str">
        <f t="shared" si="0"/>
        <v/>
      </c>
    </row>
    <row r="46" spans="1:16" ht="25.5" customHeight="1">
      <c r="A46" s="26">
        <v>22</v>
      </c>
      <c r="B46" s="9"/>
      <c r="C46" s="137" t="s">
        <v>566</v>
      </c>
      <c r="D46" s="217" t="s">
        <v>650</v>
      </c>
      <c r="E46" s="217"/>
      <c r="F46" s="217"/>
      <c r="G46" s="217"/>
      <c r="H46" s="217"/>
      <c r="I46" s="217"/>
      <c r="J46" s="217"/>
      <c r="K46" s="217"/>
      <c r="L46" s="33" t="s">
        <v>31</v>
      </c>
      <c r="M46" s="10">
        <v>9176.5969999999998</v>
      </c>
      <c r="N46" s="1"/>
      <c r="O46" s="1"/>
      <c r="P46" s="11">
        <f t="shared" si="0"/>
        <v>0</v>
      </c>
    </row>
    <row r="47" spans="1:16" ht="38.25" customHeight="1">
      <c r="A47" s="26">
        <v>23</v>
      </c>
      <c r="B47" s="9"/>
      <c r="C47" s="137" t="s">
        <v>188</v>
      </c>
      <c r="D47" s="217" t="s">
        <v>189</v>
      </c>
      <c r="E47" s="217"/>
      <c r="F47" s="217"/>
      <c r="G47" s="217"/>
      <c r="H47" s="217"/>
      <c r="I47" s="217"/>
      <c r="J47" s="217"/>
      <c r="K47" s="217"/>
      <c r="L47" s="33" t="s">
        <v>177</v>
      </c>
      <c r="M47" s="10">
        <v>198517.5</v>
      </c>
      <c r="N47" s="1"/>
      <c r="O47" s="1"/>
      <c r="P47" s="11">
        <f t="shared" si="0"/>
        <v>0</v>
      </c>
    </row>
    <row r="48" spans="1:16" ht="25.5" customHeight="1">
      <c r="A48" s="26">
        <v>24</v>
      </c>
      <c r="B48" s="9"/>
      <c r="C48" s="137" t="s">
        <v>155</v>
      </c>
      <c r="D48" s="217" t="s">
        <v>156</v>
      </c>
      <c r="E48" s="217"/>
      <c r="F48" s="217"/>
      <c r="G48" s="217"/>
      <c r="H48" s="217"/>
      <c r="I48" s="217"/>
      <c r="J48" s="217"/>
      <c r="K48" s="217"/>
      <c r="L48" s="33" t="s">
        <v>31</v>
      </c>
      <c r="M48" s="10">
        <v>42.115000000000002</v>
      </c>
      <c r="N48" s="1"/>
      <c r="O48" s="1"/>
      <c r="P48" s="11">
        <f t="shared" si="0"/>
        <v>0</v>
      </c>
    </row>
    <row r="49" spans="1:16" ht="25.5" customHeight="1">
      <c r="A49" s="26">
        <v>25</v>
      </c>
      <c r="B49" s="9"/>
      <c r="C49" s="137" t="s">
        <v>568</v>
      </c>
      <c r="D49" s="217" t="s">
        <v>569</v>
      </c>
      <c r="E49" s="217"/>
      <c r="F49" s="217"/>
      <c r="G49" s="217"/>
      <c r="H49" s="217"/>
      <c r="I49" s="217"/>
      <c r="J49" s="217"/>
      <c r="K49" s="217"/>
      <c r="L49" s="33" t="s">
        <v>31</v>
      </c>
      <c r="M49" s="10">
        <v>631.72500000000002</v>
      </c>
      <c r="N49" s="1"/>
      <c r="O49" s="1"/>
      <c r="P49" s="11">
        <f t="shared" si="0"/>
        <v>0</v>
      </c>
    </row>
    <row r="50" spans="1:16" ht="38.25" customHeight="1">
      <c r="A50" s="26">
        <v>26</v>
      </c>
      <c r="B50" s="9"/>
      <c r="C50" s="137" t="s">
        <v>157</v>
      </c>
      <c r="D50" s="217" t="s">
        <v>158</v>
      </c>
      <c r="E50" s="217"/>
      <c r="F50" s="217"/>
      <c r="G50" s="217"/>
      <c r="H50" s="217"/>
      <c r="I50" s="217"/>
      <c r="J50" s="217"/>
      <c r="K50" s="217"/>
      <c r="L50" s="33" t="s">
        <v>31</v>
      </c>
      <c r="M50" s="10">
        <v>691.72500000000002</v>
      </c>
      <c r="N50" s="1"/>
      <c r="O50" s="1"/>
      <c r="P50" s="11">
        <f t="shared" si="0"/>
        <v>0</v>
      </c>
    </row>
    <row r="51" spans="1:16">
      <c r="A51" s="84" t="s">
        <v>17</v>
      </c>
      <c r="B51" s="137"/>
      <c r="C51" s="218" t="s">
        <v>651</v>
      </c>
      <c r="D51" s="218"/>
      <c r="E51" s="216" t="s">
        <v>657</v>
      </c>
      <c r="F51" s="216"/>
      <c r="G51" s="216"/>
      <c r="H51" s="216"/>
      <c r="I51" s="216"/>
      <c r="J51" s="216"/>
      <c r="K51" s="216"/>
      <c r="L51" s="216"/>
      <c r="M51" s="137"/>
      <c r="N51" s="1"/>
      <c r="O51" s="1"/>
      <c r="P51" s="11" t="str">
        <f t="shared" si="0"/>
        <v/>
      </c>
    </row>
    <row r="52" spans="1:16" ht="25.5" customHeight="1">
      <c r="A52" s="26">
        <v>27</v>
      </c>
      <c r="B52" s="9"/>
      <c r="C52" s="137" t="s">
        <v>566</v>
      </c>
      <c r="D52" s="217" t="s">
        <v>650</v>
      </c>
      <c r="E52" s="217"/>
      <c r="F52" s="217"/>
      <c r="G52" s="217"/>
      <c r="H52" s="217"/>
      <c r="I52" s="217"/>
      <c r="J52" s="217"/>
      <c r="K52" s="217"/>
      <c r="L52" s="33" t="s">
        <v>31</v>
      </c>
      <c r="M52" s="10">
        <v>201.51900000000001</v>
      </c>
      <c r="N52" s="1"/>
      <c r="O52" s="1"/>
      <c r="P52" s="11">
        <f t="shared" si="0"/>
        <v>0</v>
      </c>
    </row>
    <row r="53" spans="1:16" ht="38.25" customHeight="1">
      <c r="A53" s="26">
        <v>28</v>
      </c>
      <c r="B53" s="9"/>
      <c r="C53" s="137" t="s">
        <v>188</v>
      </c>
      <c r="D53" s="217" t="s">
        <v>189</v>
      </c>
      <c r="E53" s="217"/>
      <c r="F53" s="217"/>
      <c r="G53" s="217"/>
      <c r="H53" s="217"/>
      <c r="I53" s="217"/>
      <c r="J53" s="217"/>
      <c r="K53" s="217"/>
      <c r="L53" s="33" t="s">
        <v>177</v>
      </c>
      <c r="M53" s="10">
        <v>4348.2</v>
      </c>
      <c r="N53" s="1"/>
      <c r="O53" s="1"/>
      <c r="P53" s="11">
        <f t="shared" si="0"/>
        <v>0</v>
      </c>
    </row>
    <row r="54" spans="1:16" ht="25.5" customHeight="1">
      <c r="A54" s="26">
        <v>29</v>
      </c>
      <c r="B54" s="9"/>
      <c r="C54" s="145" t="s">
        <v>155</v>
      </c>
      <c r="D54" s="217" t="s">
        <v>156</v>
      </c>
      <c r="E54" s="217"/>
      <c r="F54" s="217"/>
      <c r="G54" s="217"/>
      <c r="H54" s="217"/>
      <c r="I54" s="217"/>
      <c r="J54" s="217"/>
      <c r="K54" s="217"/>
      <c r="L54" s="33" t="s">
        <v>31</v>
      </c>
      <c r="M54" s="10">
        <v>1</v>
      </c>
      <c r="N54" s="1"/>
      <c r="O54" s="1"/>
      <c r="P54" s="11">
        <f t="shared" si="0"/>
        <v>0</v>
      </c>
    </row>
    <row r="55" spans="1:16" ht="25.5" customHeight="1">
      <c r="A55" s="26">
        <v>30</v>
      </c>
      <c r="B55" s="9"/>
      <c r="C55" s="145" t="s">
        <v>568</v>
      </c>
      <c r="D55" s="217" t="s">
        <v>569</v>
      </c>
      <c r="E55" s="217"/>
      <c r="F55" s="217"/>
      <c r="G55" s="217"/>
      <c r="H55" s="217"/>
      <c r="I55" s="217"/>
      <c r="J55" s="217"/>
      <c r="K55" s="217"/>
      <c r="L55" s="33" t="s">
        <v>31</v>
      </c>
      <c r="M55" s="10">
        <v>15</v>
      </c>
      <c r="N55" s="1"/>
      <c r="O55" s="1"/>
      <c r="P55" s="11">
        <f t="shared" si="0"/>
        <v>0</v>
      </c>
    </row>
    <row r="56" spans="1:16" ht="38.25" customHeight="1">
      <c r="A56" s="26">
        <v>31</v>
      </c>
      <c r="B56" s="9"/>
      <c r="C56" s="145" t="s">
        <v>157</v>
      </c>
      <c r="D56" s="217" t="s">
        <v>158</v>
      </c>
      <c r="E56" s="217"/>
      <c r="F56" s="217"/>
      <c r="G56" s="217"/>
      <c r="H56" s="217"/>
      <c r="I56" s="217"/>
      <c r="J56" s="217"/>
      <c r="K56" s="217"/>
      <c r="L56" s="33" t="s">
        <v>31</v>
      </c>
      <c r="M56" s="10">
        <v>13.988</v>
      </c>
      <c r="N56" s="1"/>
      <c r="O56" s="1"/>
      <c r="P56" s="11">
        <f t="shared" si="0"/>
        <v>0</v>
      </c>
    </row>
    <row r="57" spans="1:16">
      <c r="A57" s="146"/>
      <c r="B57" s="1"/>
      <c r="C57" s="218">
        <v>8</v>
      </c>
      <c r="D57" s="218"/>
      <c r="E57" s="216" t="s">
        <v>967</v>
      </c>
      <c r="F57" s="216"/>
      <c r="G57" s="1"/>
      <c r="H57" s="1"/>
      <c r="I57" s="1"/>
      <c r="J57" s="1"/>
      <c r="K57" s="1"/>
      <c r="L57" s="1"/>
      <c r="M57" s="1"/>
      <c r="N57" s="1"/>
      <c r="O57" s="1"/>
      <c r="P57" s="20"/>
    </row>
    <row r="58" spans="1:16" ht="30" customHeight="1">
      <c r="A58" s="26">
        <v>32</v>
      </c>
      <c r="B58" s="1"/>
      <c r="C58" s="69"/>
      <c r="D58" s="1"/>
      <c r="E58" s="217" t="s">
        <v>966</v>
      </c>
      <c r="F58" s="217"/>
      <c r="G58" s="217"/>
      <c r="H58" s="217"/>
      <c r="I58" s="217"/>
      <c r="J58" s="217"/>
      <c r="K58" s="217"/>
      <c r="L58" s="33" t="s">
        <v>61</v>
      </c>
      <c r="M58" s="10">
        <v>1</v>
      </c>
      <c r="N58" s="1"/>
      <c r="O58" s="1"/>
      <c r="P58" s="11">
        <f>IF(L58&gt;0,M58*N58,"")</f>
        <v>0</v>
      </c>
    </row>
    <row r="59" spans="1:16">
      <c r="A59" s="26"/>
      <c r="B59" s="1"/>
      <c r="C59" s="69"/>
      <c r="D59" s="1"/>
      <c r="E59" s="1"/>
      <c r="F59" s="1"/>
      <c r="G59" s="1"/>
      <c r="H59" s="1"/>
      <c r="I59" s="1"/>
      <c r="J59" s="1"/>
      <c r="K59" s="1"/>
      <c r="L59" s="33"/>
      <c r="M59" s="10"/>
      <c r="N59" s="1"/>
      <c r="O59" s="1"/>
      <c r="P59" s="20"/>
    </row>
    <row r="60" spans="1:16">
      <c r="A60" s="26"/>
      <c r="B60" s="1"/>
      <c r="C60" s="218">
        <v>9</v>
      </c>
      <c r="D60" s="218"/>
      <c r="E60" s="216" t="s">
        <v>968</v>
      </c>
      <c r="F60" s="216"/>
      <c r="G60" s="1"/>
      <c r="H60" s="1"/>
      <c r="I60" s="1"/>
      <c r="J60" s="1"/>
      <c r="K60" s="1"/>
      <c r="L60" s="33"/>
      <c r="M60" s="10"/>
      <c r="N60" s="1"/>
      <c r="O60" s="1"/>
      <c r="P60" s="20"/>
    </row>
    <row r="61" spans="1:16" ht="27" customHeight="1">
      <c r="A61" s="26">
        <v>33</v>
      </c>
      <c r="B61" s="1"/>
      <c r="C61" s="69"/>
      <c r="D61" s="1"/>
      <c r="E61" s="217" t="s">
        <v>965</v>
      </c>
      <c r="F61" s="217"/>
      <c r="G61" s="217"/>
      <c r="H61" s="217"/>
      <c r="I61" s="217"/>
      <c r="J61" s="217"/>
      <c r="K61" s="217"/>
      <c r="L61" s="33" t="s">
        <v>61</v>
      </c>
      <c r="M61" s="10">
        <v>1</v>
      </c>
      <c r="N61" s="1"/>
      <c r="O61" s="1"/>
      <c r="P61" s="11">
        <f>IF(L61&gt;0,M61*N61,"")</f>
        <v>0</v>
      </c>
    </row>
    <row r="62" spans="1:16">
      <c r="A62" s="26"/>
      <c r="B62" s="1"/>
      <c r="C62" s="69"/>
      <c r="D62" s="1"/>
      <c r="E62" s="1"/>
      <c r="F62" s="1"/>
      <c r="G62" s="1"/>
      <c r="H62" s="1"/>
      <c r="I62" s="1"/>
      <c r="J62" s="1"/>
      <c r="K62" s="1"/>
      <c r="L62" s="33"/>
      <c r="M62" s="10"/>
      <c r="N62" s="1"/>
      <c r="O62" s="1"/>
      <c r="P62" s="20"/>
    </row>
    <row r="63" spans="1:16">
      <c r="A63" s="26"/>
      <c r="B63" s="1"/>
      <c r="C63" s="218">
        <v>10</v>
      </c>
      <c r="D63" s="218"/>
      <c r="E63" s="216" t="s">
        <v>80</v>
      </c>
      <c r="F63" s="216"/>
      <c r="G63" s="1"/>
      <c r="H63" s="1"/>
      <c r="I63" s="1"/>
      <c r="J63" s="1"/>
      <c r="K63" s="1"/>
      <c r="L63" s="33"/>
      <c r="M63" s="10"/>
      <c r="N63" s="1"/>
      <c r="O63" s="1"/>
      <c r="P63" s="20"/>
    </row>
    <row r="64" spans="1:16" ht="32.25" customHeight="1">
      <c r="A64" s="26">
        <v>34</v>
      </c>
      <c r="B64" s="1"/>
      <c r="C64" s="69"/>
      <c r="D64" s="1"/>
      <c r="E64" s="217" t="s">
        <v>969</v>
      </c>
      <c r="F64" s="217"/>
      <c r="G64" s="217"/>
      <c r="H64" s="217"/>
      <c r="I64" s="217"/>
      <c r="J64" s="217"/>
      <c r="K64" s="217"/>
      <c r="L64" s="33" t="s">
        <v>61</v>
      </c>
      <c r="M64" s="10">
        <v>1</v>
      </c>
      <c r="N64" s="1"/>
      <c r="O64" s="1"/>
      <c r="P64" s="11">
        <f>IF(L64&gt;0,M64*N64,"")</f>
        <v>0</v>
      </c>
    </row>
    <row r="65" spans="1:16">
      <c r="A65" s="26">
        <v>35</v>
      </c>
      <c r="B65" s="1"/>
      <c r="C65" s="145">
        <v>11</v>
      </c>
      <c r="D65" s="1"/>
      <c r="E65" s="216" t="s">
        <v>494</v>
      </c>
      <c r="F65" s="216"/>
      <c r="G65" s="1"/>
      <c r="H65" s="1"/>
      <c r="I65" s="1"/>
      <c r="J65" s="1"/>
      <c r="K65" s="1"/>
      <c r="L65" s="33" t="s">
        <v>61</v>
      </c>
      <c r="M65" s="10">
        <v>1</v>
      </c>
      <c r="N65" s="1"/>
      <c r="O65" s="1"/>
      <c r="P65" s="11">
        <f t="shared" ref="P65:P66" si="1">IF(L65&gt;0,M65*N65,"")</f>
        <v>0</v>
      </c>
    </row>
    <row r="66" spans="1:16">
      <c r="A66" s="85">
        <v>36</v>
      </c>
      <c r="B66" s="15"/>
      <c r="C66" s="13">
        <v>12</v>
      </c>
      <c r="D66" s="15"/>
      <c r="E66" s="212" t="s">
        <v>453</v>
      </c>
      <c r="F66" s="212"/>
      <c r="G66" s="150"/>
      <c r="H66" s="15"/>
      <c r="I66" s="15"/>
      <c r="J66" s="15"/>
      <c r="K66" s="15"/>
      <c r="L66" s="31" t="s">
        <v>61</v>
      </c>
      <c r="M66" s="14">
        <v>1</v>
      </c>
      <c r="N66" s="15"/>
      <c r="O66" s="15"/>
      <c r="P66" s="16">
        <f t="shared" si="1"/>
        <v>0</v>
      </c>
    </row>
    <row r="67" spans="1:16">
      <c r="E67" s="149"/>
      <c r="F67" s="149"/>
      <c r="G67" s="149"/>
      <c r="L67" s="148"/>
      <c r="M67" s="147"/>
    </row>
    <row r="68" spans="1:16">
      <c r="E68" s="149"/>
      <c r="F68" s="149"/>
      <c r="G68" s="149"/>
      <c r="L68" s="148"/>
      <c r="M68" s="147"/>
    </row>
    <row r="69" spans="1:16">
      <c r="E69" s="149"/>
      <c r="F69" s="149"/>
      <c r="G69" s="149"/>
      <c r="L69" s="148"/>
      <c r="M69" s="147"/>
    </row>
    <row r="70" spans="1:16">
      <c r="E70" s="149"/>
      <c r="F70" s="149"/>
      <c r="G70" s="149"/>
      <c r="L70" s="148"/>
      <c r="M70" s="147"/>
    </row>
    <row r="71" spans="1:16">
      <c r="E71" s="149"/>
      <c r="F71" s="149"/>
      <c r="G71" s="149"/>
      <c r="L71" s="148"/>
      <c r="M71" s="147"/>
    </row>
    <row r="72" spans="1:16">
      <c r="E72" s="149"/>
      <c r="F72" s="149"/>
      <c r="G72" s="149"/>
      <c r="L72" s="148"/>
      <c r="M72" s="147"/>
    </row>
    <row r="73" spans="1:16">
      <c r="E73" s="149"/>
      <c r="F73" s="149"/>
      <c r="G73" s="149"/>
      <c r="L73" s="148"/>
      <c r="M73" s="147"/>
    </row>
    <row r="74" spans="1:16">
      <c r="E74" s="149"/>
      <c r="F74" s="149"/>
      <c r="G74" s="149"/>
      <c r="L74" s="148"/>
      <c r="M74" s="147"/>
    </row>
    <row r="75" spans="1:16">
      <c r="E75" s="149"/>
      <c r="F75" s="149"/>
      <c r="G75" s="149"/>
      <c r="L75" s="148"/>
      <c r="M75" s="147"/>
    </row>
    <row r="76" spans="1:16">
      <c r="E76" s="149"/>
      <c r="F76" s="149"/>
      <c r="G76" s="149"/>
      <c r="L76" s="148"/>
      <c r="M76" s="147"/>
    </row>
    <row r="77" spans="1:16">
      <c r="E77" s="149"/>
      <c r="F77" s="149"/>
      <c r="G77" s="149"/>
      <c r="L77" s="148"/>
      <c r="M77" s="147"/>
    </row>
    <row r="78" spans="1:16">
      <c r="E78" s="149"/>
      <c r="F78" s="149"/>
      <c r="G78" s="149"/>
      <c r="L78" s="148"/>
      <c r="M78" s="147"/>
    </row>
  </sheetData>
  <mergeCells count="88">
    <mergeCell ref="D56:K56"/>
    <mergeCell ref="D54:K54"/>
    <mergeCell ref="D55:K55"/>
    <mergeCell ref="D52:K52"/>
    <mergeCell ref="D53:K53"/>
    <mergeCell ref="D50:K50"/>
    <mergeCell ref="C51:D51"/>
    <mergeCell ref="E51:L51"/>
    <mergeCell ref="D48:K48"/>
    <mergeCell ref="D49:K49"/>
    <mergeCell ref="D46:K46"/>
    <mergeCell ref="D47:K47"/>
    <mergeCell ref="C44:D44"/>
    <mergeCell ref="E44:L44"/>
    <mergeCell ref="C45:D45"/>
    <mergeCell ref="E45:L45"/>
    <mergeCell ref="D42:K42"/>
    <mergeCell ref="D43:K43"/>
    <mergeCell ref="D40:K40"/>
    <mergeCell ref="C41:D41"/>
    <mergeCell ref="E41:L41"/>
    <mergeCell ref="C38:D38"/>
    <mergeCell ref="E38:L38"/>
    <mergeCell ref="D39:K39"/>
    <mergeCell ref="C36:D36"/>
    <mergeCell ref="E36:L36"/>
    <mergeCell ref="D37:K37"/>
    <mergeCell ref="C34:D34"/>
    <mergeCell ref="E34:L34"/>
    <mergeCell ref="D35:K35"/>
    <mergeCell ref="C32:D32"/>
    <mergeCell ref="E32:L32"/>
    <mergeCell ref="D33:K33"/>
    <mergeCell ref="C30:D30"/>
    <mergeCell ref="E30:L30"/>
    <mergeCell ref="D31:K31"/>
    <mergeCell ref="D28:K28"/>
    <mergeCell ref="C29:D29"/>
    <mergeCell ref="E29:L29"/>
    <mergeCell ref="D26:K26"/>
    <mergeCell ref="D27:K27"/>
    <mergeCell ref="D24:K24"/>
    <mergeCell ref="C25:D25"/>
    <mergeCell ref="E25:L25"/>
    <mergeCell ref="D22:K22"/>
    <mergeCell ref="C23:D23"/>
    <mergeCell ref="E23:L23"/>
    <mergeCell ref="D20:K20"/>
    <mergeCell ref="C21:D21"/>
    <mergeCell ref="E21:L21"/>
    <mergeCell ref="D19:K19"/>
    <mergeCell ref="D17:K17"/>
    <mergeCell ref="D18:K18"/>
    <mergeCell ref="C15:D15"/>
    <mergeCell ref="E15:L15"/>
    <mergeCell ref="D16:K16"/>
    <mergeCell ref="C13:D13"/>
    <mergeCell ref="E13:L13"/>
    <mergeCell ref="D14:K14"/>
    <mergeCell ref="C11:D11"/>
    <mergeCell ref="E11:L11"/>
    <mergeCell ref="D12:K12"/>
    <mergeCell ref="C10:D10"/>
    <mergeCell ref="E10:L10"/>
    <mergeCell ref="G2:J2"/>
    <mergeCell ref="J4:M4"/>
    <mergeCell ref="J6:M6"/>
    <mergeCell ref="J7:L7"/>
    <mergeCell ref="F3:J3"/>
    <mergeCell ref="B5:H5"/>
    <mergeCell ref="N8:O8"/>
    <mergeCell ref="A8:A9"/>
    <mergeCell ref="B8:B9"/>
    <mergeCell ref="C8:C9"/>
    <mergeCell ref="E8:K9"/>
    <mergeCell ref="L8:L9"/>
    <mergeCell ref="M8:M9"/>
    <mergeCell ref="E65:F65"/>
    <mergeCell ref="E66:F66"/>
    <mergeCell ref="E58:K58"/>
    <mergeCell ref="E61:K61"/>
    <mergeCell ref="C57:D57"/>
    <mergeCell ref="C60:D60"/>
    <mergeCell ref="E64:K64"/>
    <mergeCell ref="C63:D63"/>
    <mergeCell ref="E57:F57"/>
    <mergeCell ref="E60:F60"/>
    <mergeCell ref="E63:F63"/>
  </mergeCells>
  <phoneticPr fontId="52" type="noConversion"/>
  <pageMargins left="0.23622047244094491" right="0.23622047244094491" top="0.74803149606299213" bottom="0.74803149606299213" header="0.31496062992125984" footer="0.31496062992125984"/>
  <pageSetup scale="63" orientation="landscape" horizontalDpi="0" verticalDpi="0" r:id="rId1"/>
  <headerFooter alignWithMargins="0">
    <oddFooter>&amp;L&amp;8&amp;F&amp;C&amp;8&amp;A&amp;R&amp;8&amp;P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82"/>
  <sheetViews>
    <sheetView view="pageLayout" zoomScale="96" zoomScaleNormal="110" zoomScaleSheetLayoutView="70" zoomScalePageLayoutView="96" workbookViewId="0">
      <selection activeCell="D22" sqref="D22:K22"/>
    </sheetView>
  </sheetViews>
  <sheetFormatPr baseColWidth="10" defaultColWidth="6" defaultRowHeight="13"/>
  <cols>
    <col min="1" max="1" width="5.6640625" style="22" bestFit="1" customWidth="1"/>
    <col min="2" max="2" width="25.33203125" style="2" bestFit="1" customWidth="1"/>
    <col min="3" max="3" width="11.5" style="70" bestFit="1" customWidth="1"/>
    <col min="4" max="4" width="12.33203125" customWidth="1"/>
    <col min="5" max="5" width="19.6640625" customWidth="1"/>
    <col min="6" max="6" width="12.33203125" customWidth="1"/>
    <col min="7" max="7" width="14.5" customWidth="1"/>
    <col min="8" max="10" width="12.33203125" customWidth="1"/>
    <col min="11" max="11" width="13.33203125" customWidth="1"/>
    <col min="12" max="12" width="12.6640625" style="86" customWidth="1"/>
    <col min="13" max="13" width="11.83203125" style="86" customWidth="1"/>
    <col min="14" max="15" width="10.6640625" style="86" customWidth="1"/>
    <col min="16" max="16" width="14.33203125" style="173" customWidth="1"/>
  </cols>
  <sheetData>
    <row r="1" spans="1:16">
      <c r="A1" s="48"/>
      <c r="B1" s="49"/>
      <c r="C1" s="66"/>
      <c r="D1" s="50"/>
      <c r="E1" s="50"/>
      <c r="F1" s="50"/>
      <c r="G1" s="50"/>
      <c r="H1" s="50"/>
      <c r="I1" s="50"/>
      <c r="J1" s="50"/>
      <c r="K1" s="50"/>
      <c r="L1" s="105"/>
      <c r="M1" s="105"/>
      <c r="N1" s="105"/>
      <c r="O1" s="105"/>
      <c r="P1" s="165"/>
    </row>
    <row r="2" spans="1:16" ht="32.25" customHeight="1">
      <c r="A2" s="52"/>
      <c r="B2" s="53"/>
      <c r="C2" s="67"/>
      <c r="D2" s="54"/>
      <c r="E2" s="219" t="s">
        <v>0</v>
      </c>
      <c r="F2" s="219"/>
      <c r="G2" s="219"/>
      <c r="H2" s="219"/>
      <c r="I2" s="219"/>
      <c r="J2" s="219"/>
      <c r="K2" s="54"/>
      <c r="L2" s="106"/>
      <c r="M2" s="106"/>
      <c r="N2" s="106"/>
      <c r="O2" s="106"/>
      <c r="P2" s="166"/>
    </row>
    <row r="3" spans="1:16">
      <c r="A3" s="52"/>
      <c r="B3" s="53"/>
      <c r="C3" s="67"/>
      <c r="D3" s="54"/>
      <c r="E3" s="54"/>
      <c r="F3" s="119" t="s">
        <v>1</v>
      </c>
      <c r="G3" s="119"/>
      <c r="H3" s="119"/>
      <c r="I3" s="119"/>
      <c r="J3" s="119"/>
      <c r="K3" s="54"/>
      <c r="L3" s="106"/>
      <c r="M3" s="106"/>
      <c r="N3" s="106"/>
      <c r="O3" s="106"/>
      <c r="P3" s="166"/>
    </row>
    <row r="4" spans="1:16" ht="19.5" customHeight="1">
      <c r="A4" s="52"/>
      <c r="B4" s="53"/>
      <c r="C4" s="67"/>
      <c r="D4" s="54"/>
      <c r="E4" s="54"/>
      <c r="F4" s="54"/>
      <c r="G4" s="54"/>
      <c r="H4" s="54"/>
      <c r="I4" s="54"/>
      <c r="J4" s="220" t="s">
        <v>2</v>
      </c>
      <c r="K4" s="220"/>
      <c r="L4" s="220"/>
      <c r="M4" s="220"/>
      <c r="N4" s="106"/>
      <c r="O4" s="106"/>
      <c r="P4" s="166"/>
    </row>
    <row r="5" spans="1:16">
      <c r="A5" s="61" t="s">
        <v>3</v>
      </c>
      <c r="B5" s="220" t="s">
        <v>945</v>
      </c>
      <c r="C5" s="220"/>
      <c r="D5" s="220"/>
      <c r="E5" s="220"/>
      <c r="F5" s="220"/>
      <c r="G5" s="220"/>
      <c r="H5" s="220"/>
      <c r="I5" s="54"/>
      <c r="J5" s="54"/>
      <c r="K5" s="54"/>
      <c r="L5" s="106"/>
      <c r="M5" s="106"/>
      <c r="N5" s="106"/>
      <c r="O5" s="106"/>
      <c r="P5" s="166"/>
    </row>
    <row r="6" spans="1:16">
      <c r="A6" s="52"/>
      <c r="B6" s="53"/>
      <c r="C6" s="67"/>
      <c r="D6" s="54"/>
      <c r="E6" s="54"/>
      <c r="F6" s="54"/>
      <c r="G6" s="54"/>
      <c r="H6" s="54"/>
      <c r="I6" s="54"/>
      <c r="J6" s="220" t="s">
        <v>5</v>
      </c>
      <c r="K6" s="220"/>
      <c r="L6" s="220"/>
      <c r="M6" s="220"/>
      <c r="N6" s="106"/>
      <c r="O6" s="106"/>
      <c r="P6" s="166"/>
    </row>
    <row r="7" spans="1:16">
      <c r="A7" s="56"/>
      <c r="B7" s="57"/>
      <c r="C7" s="68"/>
      <c r="D7" s="58"/>
      <c r="E7" s="58"/>
      <c r="F7" s="58"/>
      <c r="G7" s="58"/>
      <c r="H7" s="58"/>
      <c r="I7" s="58"/>
      <c r="J7" s="221" t="s">
        <v>6</v>
      </c>
      <c r="K7" s="221"/>
      <c r="L7" s="221"/>
      <c r="M7" s="107"/>
      <c r="N7" s="107"/>
      <c r="O7" s="107"/>
      <c r="P7" s="167"/>
    </row>
    <row r="8" spans="1:16">
      <c r="A8" s="199" t="s">
        <v>7</v>
      </c>
      <c r="B8" s="201" t="s">
        <v>8</v>
      </c>
      <c r="C8" s="203" t="s">
        <v>9</v>
      </c>
      <c r="D8" s="225" t="s">
        <v>10</v>
      </c>
      <c r="E8" s="226"/>
      <c r="F8" s="226"/>
      <c r="G8" s="226"/>
      <c r="H8" s="226"/>
      <c r="I8" s="226"/>
      <c r="J8" s="226"/>
      <c r="K8" s="227"/>
      <c r="L8" s="205" t="s">
        <v>11</v>
      </c>
      <c r="M8" s="205" t="s">
        <v>12</v>
      </c>
      <c r="N8" s="207" t="s">
        <v>13</v>
      </c>
      <c r="O8" s="207"/>
      <c r="P8" s="123"/>
    </row>
    <row r="9" spans="1:16" ht="28">
      <c r="A9" s="200"/>
      <c r="B9" s="202"/>
      <c r="C9" s="204"/>
      <c r="D9" s="228"/>
      <c r="E9" s="229"/>
      <c r="F9" s="229"/>
      <c r="G9" s="229"/>
      <c r="H9" s="229"/>
      <c r="I9" s="229"/>
      <c r="J9" s="229"/>
      <c r="K9" s="230"/>
      <c r="L9" s="206"/>
      <c r="M9" s="206"/>
      <c r="N9" s="32" t="s">
        <v>14</v>
      </c>
      <c r="O9" s="32" t="s">
        <v>15</v>
      </c>
      <c r="P9" s="168" t="s">
        <v>16</v>
      </c>
    </row>
    <row r="10" spans="1:16" ht="16">
      <c r="A10" s="30" t="s">
        <v>17</v>
      </c>
      <c r="B10" s="23"/>
      <c r="C10" s="72" t="s">
        <v>18</v>
      </c>
      <c r="D10" s="231" t="s">
        <v>946</v>
      </c>
      <c r="E10" s="231"/>
      <c r="F10" s="231"/>
      <c r="G10" s="231"/>
      <c r="H10" s="231"/>
      <c r="I10" s="231"/>
      <c r="J10" s="231"/>
      <c r="K10" s="231"/>
      <c r="L10" s="231"/>
      <c r="M10" s="82"/>
      <c r="N10" s="108"/>
      <c r="O10" s="108"/>
      <c r="P10" s="125"/>
    </row>
    <row r="11" spans="1:16">
      <c r="A11" s="37"/>
      <c r="B11" s="25"/>
      <c r="C11" s="223"/>
      <c r="D11" s="223"/>
      <c r="E11" s="224"/>
      <c r="F11" s="224"/>
      <c r="G11" s="224"/>
      <c r="H11" s="224"/>
      <c r="I11" s="224"/>
      <c r="J11" s="224"/>
      <c r="K11" s="224"/>
      <c r="L11" s="224"/>
      <c r="M11" s="109"/>
      <c r="N11" s="110"/>
      <c r="O11" s="110"/>
      <c r="P11" s="170"/>
    </row>
    <row r="12" spans="1:16" ht="47" customHeight="1">
      <c r="A12" s="38">
        <v>1</v>
      </c>
      <c r="B12" s="33"/>
      <c r="C12" s="69"/>
      <c r="D12" s="217" t="s">
        <v>947</v>
      </c>
      <c r="E12" s="217"/>
      <c r="F12" s="217"/>
      <c r="G12" s="217"/>
      <c r="H12" s="217"/>
      <c r="I12" s="217"/>
      <c r="J12" s="217"/>
      <c r="K12" s="217"/>
      <c r="L12" s="111" t="s">
        <v>948</v>
      </c>
      <c r="M12" s="112">
        <v>1</v>
      </c>
      <c r="N12" s="113"/>
      <c r="O12" s="113"/>
      <c r="P12" s="171">
        <f t="shared" ref="P12:P30" si="0">IF(L12&gt;0,M12*N12,"")</f>
        <v>0</v>
      </c>
    </row>
    <row r="13" spans="1:16" ht="12.75" customHeight="1">
      <c r="A13" s="38"/>
      <c r="B13" s="33"/>
      <c r="C13" s="69"/>
      <c r="D13" s="234"/>
      <c r="E13" s="234"/>
      <c r="F13" s="234"/>
      <c r="G13" s="234"/>
      <c r="H13" s="234"/>
      <c r="I13" s="234"/>
      <c r="J13" s="234"/>
      <c r="K13" s="234"/>
      <c r="L13" s="111"/>
      <c r="M13" s="112"/>
      <c r="N13" s="113"/>
      <c r="O13" s="113"/>
      <c r="P13" s="171"/>
    </row>
    <row r="14" spans="1:16" s="24" customFormat="1">
      <c r="A14" s="102"/>
      <c r="B14" s="103"/>
      <c r="C14" s="104"/>
      <c r="D14" s="235" t="s">
        <v>949</v>
      </c>
      <c r="E14" s="235"/>
      <c r="F14" s="235"/>
      <c r="G14" s="235"/>
      <c r="H14" s="235"/>
      <c r="I14" s="235"/>
      <c r="J14" s="235"/>
      <c r="K14" s="235"/>
      <c r="L14" s="27"/>
      <c r="M14" s="112"/>
      <c r="N14" s="27"/>
      <c r="O14" s="27"/>
      <c r="P14" s="171" t="str">
        <f t="shared" si="0"/>
        <v/>
      </c>
    </row>
    <row r="15" spans="1:16" ht="47.25" customHeight="1">
      <c r="A15" s="38">
        <v>2</v>
      </c>
      <c r="B15" s="33"/>
      <c r="C15" s="137"/>
      <c r="D15" s="217" t="s">
        <v>950</v>
      </c>
      <c r="E15" s="217"/>
      <c r="F15" s="217"/>
      <c r="G15" s="217"/>
      <c r="H15" s="217"/>
      <c r="I15" s="217"/>
      <c r="J15" s="217"/>
      <c r="K15" s="217"/>
      <c r="L15" s="111" t="s">
        <v>948</v>
      </c>
      <c r="M15" s="112">
        <v>1</v>
      </c>
      <c r="N15" s="113"/>
      <c r="O15" s="113"/>
      <c r="P15" s="171">
        <f t="shared" si="0"/>
        <v>0</v>
      </c>
    </row>
    <row r="16" spans="1:16" ht="33" customHeight="1">
      <c r="A16" s="38">
        <v>3</v>
      </c>
      <c r="B16" s="33"/>
      <c r="C16" s="137"/>
      <c r="D16" s="217" t="s">
        <v>951</v>
      </c>
      <c r="E16" s="217"/>
      <c r="F16" s="217"/>
      <c r="G16" s="217"/>
      <c r="H16" s="217"/>
      <c r="I16" s="217"/>
      <c r="J16" s="217"/>
      <c r="K16" s="217"/>
      <c r="L16" s="111" t="s">
        <v>948</v>
      </c>
      <c r="M16" s="112">
        <v>1</v>
      </c>
      <c r="N16" s="113"/>
      <c r="O16" s="113"/>
      <c r="P16" s="171">
        <f t="shared" si="0"/>
        <v>0</v>
      </c>
    </row>
    <row r="17" spans="1:16" ht="51" customHeight="1">
      <c r="A17" s="38">
        <v>4</v>
      </c>
      <c r="B17" s="33"/>
      <c r="C17" s="137"/>
      <c r="D17" s="217" t="s">
        <v>952</v>
      </c>
      <c r="E17" s="217"/>
      <c r="F17" s="217"/>
      <c r="G17" s="217"/>
      <c r="H17" s="217"/>
      <c r="I17" s="217"/>
      <c r="J17" s="217"/>
      <c r="K17" s="217"/>
      <c r="L17" s="111" t="s">
        <v>948</v>
      </c>
      <c r="M17" s="112">
        <v>1</v>
      </c>
      <c r="N17" s="113"/>
      <c r="O17" s="113"/>
      <c r="P17" s="171">
        <f t="shared" si="0"/>
        <v>0</v>
      </c>
    </row>
    <row r="18" spans="1:16" ht="13.5" customHeight="1">
      <c r="A18" s="38"/>
      <c r="B18" s="33"/>
      <c r="C18" s="137"/>
      <c r="D18" s="234"/>
      <c r="E18" s="234"/>
      <c r="F18" s="234"/>
      <c r="G18" s="234"/>
      <c r="H18" s="234"/>
      <c r="I18" s="234"/>
      <c r="J18" s="234"/>
      <c r="K18" s="234"/>
      <c r="L18" s="111"/>
      <c r="M18" s="112"/>
      <c r="N18" s="113"/>
      <c r="O18" s="113"/>
      <c r="P18" s="171"/>
    </row>
    <row r="19" spans="1:16" s="24" customFormat="1">
      <c r="A19" s="102"/>
      <c r="B19" s="103"/>
      <c r="C19" s="104"/>
      <c r="D19" s="235" t="s">
        <v>953</v>
      </c>
      <c r="E19" s="235"/>
      <c r="F19" s="235"/>
      <c r="G19" s="235"/>
      <c r="H19" s="235"/>
      <c r="I19" s="235"/>
      <c r="J19" s="235"/>
      <c r="K19" s="235"/>
      <c r="L19" s="27"/>
      <c r="M19" s="112"/>
      <c r="N19" s="27"/>
      <c r="O19" s="27"/>
      <c r="P19" s="185"/>
    </row>
    <row r="20" spans="1:16" ht="12.75" customHeight="1">
      <c r="A20" s="38">
        <v>5</v>
      </c>
      <c r="B20" s="33"/>
      <c r="C20" s="137"/>
      <c r="D20" s="217" t="s">
        <v>954</v>
      </c>
      <c r="E20" s="217"/>
      <c r="F20" s="217"/>
      <c r="G20" s="217"/>
      <c r="H20" s="217"/>
      <c r="I20" s="217"/>
      <c r="J20" s="217"/>
      <c r="K20" s="217"/>
      <c r="L20" s="111" t="s">
        <v>948</v>
      </c>
      <c r="M20" s="112">
        <v>1</v>
      </c>
      <c r="N20" s="113"/>
      <c r="O20" s="113"/>
      <c r="P20" s="171">
        <f t="shared" si="0"/>
        <v>0</v>
      </c>
    </row>
    <row r="21" spans="1:16" ht="12.75" customHeight="1">
      <c r="A21" s="38">
        <v>6</v>
      </c>
      <c r="B21" s="33"/>
      <c r="C21" s="137"/>
      <c r="D21" s="217" t="s">
        <v>955</v>
      </c>
      <c r="E21" s="217"/>
      <c r="F21" s="217"/>
      <c r="G21" s="217"/>
      <c r="H21" s="217"/>
      <c r="I21" s="217"/>
      <c r="J21" s="217"/>
      <c r="K21" s="217"/>
      <c r="L21" s="111" t="s">
        <v>948</v>
      </c>
      <c r="M21" s="112">
        <v>1</v>
      </c>
      <c r="N21" s="113"/>
      <c r="O21" s="113"/>
      <c r="P21" s="171">
        <f t="shared" si="0"/>
        <v>0</v>
      </c>
    </row>
    <row r="22" spans="1:16" ht="12.75" customHeight="1">
      <c r="A22" s="38">
        <v>7</v>
      </c>
      <c r="B22" s="33"/>
      <c r="C22" s="137"/>
      <c r="D22" s="217" t="s">
        <v>956</v>
      </c>
      <c r="E22" s="217"/>
      <c r="F22" s="217"/>
      <c r="G22" s="217"/>
      <c r="H22" s="217"/>
      <c r="I22" s="217"/>
      <c r="J22" s="217"/>
      <c r="K22" s="217"/>
      <c r="L22" s="111" t="s">
        <v>948</v>
      </c>
      <c r="M22" s="112">
        <v>1</v>
      </c>
      <c r="N22" s="113"/>
      <c r="O22" s="113"/>
      <c r="P22" s="171">
        <f t="shared" si="0"/>
        <v>0</v>
      </c>
    </row>
    <row r="23" spans="1:16" ht="12.75" customHeight="1">
      <c r="A23" s="38">
        <v>8</v>
      </c>
      <c r="B23" s="33"/>
      <c r="C23" s="137"/>
      <c r="D23" s="217" t="s">
        <v>957</v>
      </c>
      <c r="E23" s="217"/>
      <c r="F23" s="217"/>
      <c r="G23" s="217"/>
      <c r="H23" s="217"/>
      <c r="I23" s="217"/>
      <c r="J23" s="217"/>
      <c r="K23" s="217"/>
      <c r="L23" s="111" t="s">
        <v>948</v>
      </c>
      <c r="M23" s="112">
        <v>1</v>
      </c>
      <c r="N23" s="113"/>
      <c r="O23" s="113"/>
      <c r="P23" s="171">
        <f t="shared" si="0"/>
        <v>0</v>
      </c>
    </row>
    <row r="24" spans="1:16" ht="24" customHeight="1">
      <c r="A24" s="39">
        <v>9</v>
      </c>
      <c r="B24" s="33"/>
      <c r="C24" s="28"/>
      <c r="D24" s="236" t="s">
        <v>958</v>
      </c>
      <c r="E24" s="236"/>
      <c r="F24" s="236"/>
      <c r="G24" s="236"/>
      <c r="H24" s="236"/>
      <c r="I24" s="236"/>
      <c r="J24" s="236"/>
      <c r="K24" s="236"/>
      <c r="L24" s="111" t="s">
        <v>948</v>
      </c>
      <c r="M24" s="112">
        <v>1</v>
      </c>
      <c r="N24" s="113"/>
      <c r="O24" s="113"/>
      <c r="P24" s="171">
        <f t="shared" si="0"/>
        <v>0</v>
      </c>
    </row>
    <row r="25" spans="1:16" ht="12.75" customHeight="1">
      <c r="A25" s="38">
        <v>10</v>
      </c>
      <c r="B25" s="33"/>
      <c r="C25" s="137"/>
      <c r="D25" s="217" t="s">
        <v>959</v>
      </c>
      <c r="E25" s="217"/>
      <c r="F25" s="217"/>
      <c r="G25" s="217"/>
      <c r="H25" s="217"/>
      <c r="I25" s="217"/>
      <c r="J25" s="217"/>
      <c r="K25" s="217"/>
      <c r="L25" s="111" t="s">
        <v>948</v>
      </c>
      <c r="M25" s="112">
        <v>1</v>
      </c>
      <c r="N25" s="113"/>
      <c r="O25" s="113"/>
      <c r="P25" s="171">
        <f t="shared" si="0"/>
        <v>0</v>
      </c>
    </row>
    <row r="26" spans="1:16" ht="12.75" customHeight="1">
      <c r="A26" s="38"/>
      <c r="B26" s="33"/>
      <c r="C26" s="137"/>
      <c r="D26" s="233"/>
      <c r="E26" s="233"/>
      <c r="F26" s="233"/>
      <c r="G26" s="233"/>
      <c r="H26" s="233"/>
      <c r="I26" s="233"/>
      <c r="J26" s="233"/>
      <c r="K26" s="233"/>
      <c r="L26" s="111"/>
      <c r="M26" s="112"/>
      <c r="N26" s="113"/>
      <c r="O26" s="113"/>
      <c r="P26" s="171"/>
    </row>
    <row r="27" spans="1:16">
      <c r="A27" s="38"/>
      <c r="B27" s="9"/>
      <c r="C27" s="137"/>
      <c r="D27" s="235" t="s">
        <v>960</v>
      </c>
      <c r="E27" s="235"/>
      <c r="F27" s="235"/>
      <c r="G27" s="235"/>
      <c r="H27" s="235"/>
      <c r="I27" s="235"/>
      <c r="J27" s="235"/>
      <c r="K27" s="235"/>
      <c r="L27" s="111"/>
      <c r="M27" s="112"/>
      <c r="N27" s="113"/>
      <c r="O27" s="113"/>
      <c r="P27" s="171" t="str">
        <f t="shared" si="0"/>
        <v/>
      </c>
    </row>
    <row r="28" spans="1:16">
      <c r="A28" s="38">
        <v>12</v>
      </c>
      <c r="B28" s="9"/>
      <c r="C28" s="137"/>
      <c r="D28" s="217" t="s">
        <v>961</v>
      </c>
      <c r="E28" s="217"/>
      <c r="F28" s="217"/>
      <c r="G28" s="217"/>
      <c r="H28" s="217"/>
      <c r="I28" s="217"/>
      <c r="J28" s="217"/>
      <c r="K28" s="217"/>
      <c r="L28" s="111" t="s">
        <v>948</v>
      </c>
      <c r="M28" s="112">
        <v>1</v>
      </c>
      <c r="N28" s="113"/>
      <c r="O28" s="113"/>
      <c r="P28" s="171">
        <f t="shared" si="0"/>
        <v>0</v>
      </c>
    </row>
    <row r="29" spans="1:16">
      <c r="A29" s="38">
        <v>13</v>
      </c>
      <c r="B29" s="9"/>
      <c r="C29" s="137"/>
      <c r="D29" s="217" t="s">
        <v>962</v>
      </c>
      <c r="E29" s="217"/>
      <c r="F29" s="217"/>
      <c r="G29" s="217"/>
      <c r="H29" s="217"/>
      <c r="I29" s="217"/>
      <c r="J29" s="217"/>
      <c r="K29" s="217"/>
      <c r="L29" s="111" t="s">
        <v>948</v>
      </c>
      <c r="M29" s="112">
        <v>1</v>
      </c>
      <c r="N29" s="113"/>
      <c r="O29" s="113"/>
      <c r="P29" s="171">
        <f t="shared" si="0"/>
        <v>0</v>
      </c>
    </row>
    <row r="30" spans="1:16">
      <c r="A30" s="38">
        <v>14</v>
      </c>
      <c r="B30" s="9"/>
      <c r="C30" s="137"/>
      <c r="D30" s="217" t="s">
        <v>963</v>
      </c>
      <c r="E30" s="217"/>
      <c r="F30" s="217"/>
      <c r="G30" s="217"/>
      <c r="H30" s="217"/>
      <c r="I30" s="217"/>
      <c r="J30" s="217"/>
      <c r="K30" s="217"/>
      <c r="L30" s="111" t="s">
        <v>948</v>
      </c>
      <c r="M30" s="112">
        <v>1</v>
      </c>
      <c r="N30" s="113"/>
      <c r="O30" s="113"/>
      <c r="P30" s="171">
        <f t="shared" si="0"/>
        <v>0</v>
      </c>
    </row>
    <row r="31" spans="1:16">
      <c r="A31" s="38"/>
      <c r="B31" s="9"/>
      <c r="C31" s="137"/>
      <c r="D31" s="234"/>
      <c r="E31" s="234"/>
      <c r="F31" s="234"/>
      <c r="G31" s="234"/>
      <c r="H31" s="234"/>
      <c r="I31" s="234"/>
      <c r="J31" s="234"/>
      <c r="K31" s="234"/>
      <c r="L31" s="111"/>
      <c r="M31" s="112"/>
      <c r="N31" s="113"/>
      <c r="O31" s="113"/>
      <c r="P31" s="171"/>
    </row>
    <row r="32" spans="1:16">
      <c r="A32" s="40">
        <v>15</v>
      </c>
      <c r="B32" s="35"/>
      <c r="C32" s="36"/>
      <c r="D32" s="238" t="s">
        <v>964</v>
      </c>
      <c r="E32" s="238"/>
      <c r="F32" s="238"/>
      <c r="G32" s="238"/>
      <c r="H32" s="238"/>
      <c r="I32" s="238"/>
      <c r="J32" s="238"/>
      <c r="K32" s="238"/>
      <c r="L32" s="114" t="s">
        <v>948</v>
      </c>
      <c r="M32" s="115">
        <v>1</v>
      </c>
      <c r="N32" s="116"/>
      <c r="O32" s="116"/>
      <c r="P32" s="186">
        <f>IF(L32&gt;0,M32*N32,"")</f>
        <v>0</v>
      </c>
    </row>
    <row r="33" spans="1:16">
      <c r="A33" s="29"/>
      <c r="B33" s="141"/>
      <c r="C33" s="69"/>
      <c r="D33" s="237"/>
      <c r="E33" s="237"/>
      <c r="F33" s="237"/>
      <c r="G33" s="237"/>
      <c r="H33" s="237"/>
      <c r="I33" s="237"/>
      <c r="J33" s="237"/>
      <c r="K33" s="237"/>
      <c r="L33" s="113"/>
      <c r="M33" s="113"/>
      <c r="N33" s="113"/>
      <c r="O33" s="113"/>
      <c r="P33" s="187"/>
    </row>
    <row r="34" spans="1:16">
      <c r="A34" s="29"/>
      <c r="B34" s="141"/>
      <c r="C34" s="69"/>
      <c r="D34" s="237"/>
      <c r="E34" s="237"/>
      <c r="F34" s="237"/>
      <c r="G34" s="237"/>
      <c r="H34" s="237"/>
      <c r="I34" s="237"/>
      <c r="J34" s="237"/>
      <c r="K34" s="237"/>
      <c r="L34" s="113"/>
      <c r="M34" s="113"/>
      <c r="N34" s="113"/>
      <c r="O34" s="113"/>
      <c r="P34" s="187"/>
    </row>
    <row r="35" spans="1:16">
      <c r="A35" s="29"/>
      <c r="B35" s="141"/>
      <c r="C35" s="69"/>
      <c r="D35" s="237"/>
      <c r="E35" s="237"/>
      <c r="F35" s="237"/>
      <c r="G35" s="237"/>
      <c r="H35" s="237"/>
      <c r="I35" s="237"/>
      <c r="J35" s="237"/>
      <c r="K35" s="237"/>
      <c r="L35" s="113"/>
      <c r="M35" s="113"/>
      <c r="N35" s="113"/>
      <c r="O35" s="113"/>
      <c r="P35" s="187"/>
    </row>
    <row r="36" spans="1:16">
      <c r="A36" s="29"/>
      <c r="B36" s="141"/>
      <c r="C36" s="69"/>
      <c r="D36" s="237"/>
      <c r="E36" s="237"/>
      <c r="F36" s="237"/>
      <c r="G36" s="237"/>
      <c r="H36" s="237"/>
      <c r="I36" s="237"/>
      <c r="J36" s="237"/>
      <c r="K36" s="237"/>
      <c r="L36" s="113"/>
      <c r="M36" s="113"/>
      <c r="N36" s="113"/>
      <c r="O36" s="113"/>
      <c r="P36" s="187"/>
    </row>
    <row r="37" spans="1:16">
      <c r="A37" s="29"/>
      <c r="B37" s="141"/>
      <c r="C37" s="69"/>
      <c r="D37" s="237"/>
      <c r="E37" s="237"/>
      <c r="F37" s="237"/>
      <c r="G37" s="237"/>
      <c r="H37" s="237"/>
      <c r="I37" s="237"/>
      <c r="J37" s="237"/>
      <c r="K37" s="237"/>
      <c r="L37" s="113"/>
      <c r="M37" s="113"/>
      <c r="N37" s="113"/>
      <c r="O37" s="113"/>
      <c r="P37" s="187"/>
    </row>
    <row r="38" spans="1:16">
      <c r="A38" s="29"/>
      <c r="B38" s="141"/>
      <c r="C38" s="69"/>
      <c r="D38" s="237"/>
      <c r="E38" s="237"/>
      <c r="F38" s="237"/>
      <c r="G38" s="237"/>
      <c r="H38" s="237"/>
      <c r="I38" s="237"/>
      <c r="J38" s="237"/>
      <c r="K38" s="237"/>
      <c r="L38" s="113"/>
      <c r="M38" s="113"/>
      <c r="N38" s="113"/>
      <c r="O38" s="113"/>
      <c r="P38" s="187"/>
    </row>
    <row r="39" spans="1:16">
      <c r="A39" s="29"/>
      <c r="B39" s="141"/>
      <c r="C39" s="69"/>
      <c r="D39" s="237"/>
      <c r="E39" s="237"/>
      <c r="F39" s="237"/>
      <c r="G39" s="237"/>
      <c r="H39" s="237"/>
      <c r="I39" s="237"/>
      <c r="J39" s="237"/>
      <c r="K39" s="237"/>
      <c r="L39" s="113"/>
      <c r="M39" s="113"/>
      <c r="N39" s="113"/>
      <c r="O39" s="113"/>
      <c r="P39" s="187"/>
    </row>
    <row r="40" spans="1:16">
      <c r="A40" s="29"/>
      <c r="B40" s="141"/>
      <c r="C40" s="69"/>
      <c r="D40" s="237"/>
      <c r="E40" s="237"/>
      <c r="F40" s="237"/>
      <c r="G40" s="237"/>
      <c r="H40" s="237"/>
      <c r="I40" s="237"/>
      <c r="J40" s="237"/>
      <c r="K40" s="237"/>
      <c r="L40" s="113"/>
      <c r="M40" s="113"/>
      <c r="N40" s="113"/>
      <c r="O40" s="113"/>
      <c r="P40" s="187"/>
    </row>
    <row r="41" spans="1:16">
      <c r="A41" s="29"/>
      <c r="B41" s="141"/>
      <c r="C41" s="69"/>
      <c r="D41" s="237"/>
      <c r="E41" s="237"/>
      <c r="F41" s="237"/>
      <c r="G41" s="237"/>
      <c r="H41" s="237"/>
      <c r="I41" s="237"/>
      <c r="J41" s="237"/>
      <c r="K41" s="237"/>
      <c r="L41" s="113"/>
      <c r="M41" s="113"/>
      <c r="N41" s="113"/>
      <c r="O41" s="113"/>
      <c r="P41" s="187"/>
    </row>
    <row r="42" spans="1:16">
      <c r="A42" s="29"/>
      <c r="B42" s="141"/>
      <c r="C42" s="69"/>
      <c r="D42" s="237"/>
      <c r="E42" s="237"/>
      <c r="F42" s="237"/>
      <c r="G42" s="237"/>
      <c r="H42" s="237"/>
      <c r="I42" s="237"/>
      <c r="J42" s="237"/>
      <c r="K42" s="237"/>
      <c r="L42" s="113"/>
      <c r="M42" s="113"/>
      <c r="N42" s="113"/>
      <c r="O42" s="113"/>
      <c r="P42" s="187"/>
    </row>
    <row r="43" spans="1:16">
      <c r="A43" s="29"/>
      <c r="B43" s="141"/>
      <c r="C43" s="69"/>
      <c r="D43" s="237"/>
      <c r="E43" s="237"/>
      <c r="F43" s="237"/>
      <c r="G43" s="237"/>
      <c r="H43" s="237"/>
      <c r="I43" s="237"/>
      <c r="J43" s="237"/>
      <c r="K43" s="237"/>
      <c r="L43" s="113"/>
      <c r="M43" s="113"/>
      <c r="N43" s="113"/>
      <c r="O43" s="113"/>
      <c r="P43" s="187"/>
    </row>
    <row r="44" spans="1:16">
      <c r="A44" s="29"/>
      <c r="B44" s="141"/>
      <c r="C44" s="69"/>
      <c r="D44" s="237"/>
      <c r="E44" s="237"/>
      <c r="F44" s="237"/>
      <c r="G44" s="237"/>
      <c r="H44" s="237"/>
      <c r="I44" s="237"/>
      <c r="J44" s="237"/>
      <c r="K44" s="237"/>
      <c r="L44" s="113"/>
      <c r="M44" s="113"/>
      <c r="N44" s="113"/>
      <c r="O44" s="113"/>
      <c r="P44" s="187"/>
    </row>
    <row r="45" spans="1:16">
      <c r="A45" s="29"/>
      <c r="B45" s="141"/>
      <c r="C45" s="69"/>
      <c r="D45" s="237"/>
      <c r="E45" s="237"/>
      <c r="F45" s="237"/>
      <c r="G45" s="237"/>
      <c r="H45" s="237"/>
      <c r="I45" s="237"/>
      <c r="J45" s="237"/>
      <c r="K45" s="237"/>
      <c r="L45" s="113"/>
      <c r="M45" s="113"/>
      <c r="N45" s="113"/>
      <c r="O45" s="113"/>
      <c r="P45" s="187"/>
    </row>
    <row r="46" spans="1:16">
      <c r="A46" s="29"/>
      <c r="B46" s="141"/>
      <c r="C46" s="69"/>
      <c r="D46" s="237"/>
      <c r="E46" s="237"/>
      <c r="F46" s="237"/>
      <c r="G46" s="237"/>
      <c r="H46" s="237"/>
      <c r="I46" s="237"/>
      <c r="J46" s="237"/>
      <c r="K46" s="237"/>
      <c r="L46" s="113"/>
      <c r="M46" s="113"/>
      <c r="N46" s="113"/>
      <c r="O46" s="113"/>
      <c r="P46" s="187"/>
    </row>
    <row r="47" spans="1:16">
      <c r="A47" s="29"/>
      <c r="B47" s="141"/>
      <c r="C47" s="69"/>
      <c r="D47" s="237"/>
      <c r="E47" s="237"/>
      <c r="F47" s="237"/>
      <c r="G47" s="237"/>
      <c r="H47" s="237"/>
      <c r="I47" s="237"/>
      <c r="J47" s="237"/>
      <c r="K47" s="237"/>
      <c r="L47" s="113"/>
      <c r="M47" s="113"/>
      <c r="N47" s="113"/>
      <c r="O47" s="113"/>
      <c r="P47" s="187"/>
    </row>
    <row r="48" spans="1:16">
      <c r="A48" s="29"/>
      <c r="B48" s="141"/>
      <c r="C48" s="69"/>
      <c r="D48" s="237"/>
      <c r="E48" s="237"/>
      <c r="F48" s="237"/>
      <c r="G48" s="237"/>
      <c r="H48" s="237"/>
      <c r="I48" s="237"/>
      <c r="J48" s="237"/>
      <c r="K48" s="237"/>
      <c r="L48" s="113"/>
      <c r="M48" s="113"/>
      <c r="N48" s="113"/>
      <c r="O48" s="113"/>
      <c r="P48" s="187"/>
    </row>
    <row r="49" spans="1:16">
      <c r="A49" s="29"/>
      <c r="B49" s="141"/>
      <c r="C49" s="69"/>
      <c r="D49" s="237"/>
      <c r="E49" s="237"/>
      <c r="F49" s="237"/>
      <c r="G49" s="237"/>
      <c r="H49" s="237"/>
      <c r="I49" s="237"/>
      <c r="J49" s="237"/>
      <c r="K49" s="237"/>
      <c r="L49" s="113"/>
      <c r="M49" s="113"/>
      <c r="N49" s="113"/>
      <c r="O49" s="113"/>
      <c r="P49" s="187"/>
    </row>
    <row r="50" spans="1:16">
      <c r="A50" s="29"/>
      <c r="B50" s="141"/>
      <c r="C50" s="69"/>
      <c r="D50" s="237"/>
      <c r="E50" s="237"/>
      <c r="F50" s="237"/>
      <c r="G50" s="237"/>
      <c r="H50" s="237"/>
      <c r="I50" s="237"/>
      <c r="J50" s="237"/>
      <c r="K50" s="237"/>
      <c r="L50" s="113"/>
      <c r="M50" s="113"/>
      <c r="N50" s="113"/>
      <c r="O50" s="113"/>
      <c r="P50" s="187"/>
    </row>
    <row r="51" spans="1:16">
      <c r="A51" s="29"/>
      <c r="B51" s="141"/>
      <c r="C51" s="69"/>
      <c r="D51" s="237"/>
      <c r="E51" s="237"/>
      <c r="F51" s="237"/>
      <c r="G51" s="237"/>
      <c r="H51" s="237"/>
      <c r="I51" s="237"/>
      <c r="J51" s="237"/>
      <c r="K51" s="237"/>
      <c r="L51" s="113"/>
      <c r="M51" s="113"/>
      <c r="N51" s="113"/>
      <c r="O51" s="113"/>
      <c r="P51" s="187"/>
    </row>
    <row r="52" spans="1:16">
      <c r="A52" s="29"/>
      <c r="B52" s="141"/>
      <c r="C52" s="69"/>
      <c r="D52" s="237"/>
      <c r="E52" s="237"/>
      <c r="F52" s="237"/>
      <c r="G52" s="237"/>
      <c r="H52" s="237"/>
      <c r="I52" s="237"/>
      <c r="J52" s="237"/>
      <c r="K52" s="237"/>
      <c r="L52" s="113"/>
      <c r="M52" s="113"/>
      <c r="N52" s="113"/>
      <c r="O52" s="113"/>
      <c r="P52" s="187"/>
    </row>
    <row r="53" spans="1:16">
      <c r="A53" s="29"/>
      <c r="B53" s="141"/>
      <c r="C53" s="69"/>
      <c r="D53" s="237"/>
      <c r="E53" s="237"/>
      <c r="F53" s="237"/>
      <c r="G53" s="237"/>
      <c r="H53" s="237"/>
      <c r="I53" s="237"/>
      <c r="J53" s="237"/>
      <c r="K53" s="237"/>
      <c r="L53" s="113"/>
      <c r="M53" s="113"/>
      <c r="N53" s="113"/>
      <c r="O53" s="113"/>
      <c r="P53" s="187"/>
    </row>
    <row r="54" spans="1:16">
      <c r="A54" s="29"/>
      <c r="B54" s="141"/>
      <c r="C54" s="69"/>
      <c r="D54" s="237"/>
      <c r="E54" s="237"/>
      <c r="F54" s="237"/>
      <c r="G54" s="237"/>
      <c r="H54" s="237"/>
      <c r="I54" s="237"/>
      <c r="J54" s="237"/>
      <c r="K54" s="237"/>
      <c r="L54" s="113"/>
      <c r="M54" s="113"/>
      <c r="N54" s="113"/>
      <c r="O54" s="113"/>
      <c r="P54" s="187"/>
    </row>
    <row r="55" spans="1:16">
      <c r="A55" s="29"/>
      <c r="B55" s="141"/>
      <c r="C55" s="69"/>
      <c r="D55" s="237"/>
      <c r="E55" s="237"/>
      <c r="F55" s="237"/>
      <c r="G55" s="237"/>
      <c r="H55" s="237"/>
      <c r="I55" s="237"/>
      <c r="J55" s="237"/>
      <c r="K55" s="237"/>
      <c r="L55" s="113"/>
      <c r="M55" s="113"/>
      <c r="N55" s="113"/>
      <c r="O55" s="113"/>
      <c r="P55" s="187"/>
    </row>
    <row r="56" spans="1:16">
      <c r="A56" s="29"/>
      <c r="B56" s="141"/>
      <c r="C56" s="69"/>
      <c r="D56" s="237"/>
      <c r="E56" s="237"/>
      <c r="F56" s="237"/>
      <c r="G56" s="237"/>
      <c r="H56" s="237"/>
      <c r="I56" s="237"/>
      <c r="J56" s="237"/>
      <c r="K56" s="237"/>
      <c r="L56" s="113"/>
      <c r="M56" s="113"/>
      <c r="N56" s="113"/>
      <c r="O56" s="113"/>
      <c r="P56" s="187"/>
    </row>
    <row r="57" spans="1:16">
      <c r="A57" s="29"/>
      <c r="B57" s="141"/>
      <c r="C57" s="69"/>
      <c r="D57" s="237"/>
      <c r="E57" s="237"/>
      <c r="F57" s="237"/>
      <c r="G57" s="237"/>
      <c r="H57" s="237"/>
      <c r="I57" s="237"/>
      <c r="J57" s="237"/>
      <c r="K57" s="237"/>
      <c r="L57" s="113"/>
      <c r="M57" s="113"/>
      <c r="N57" s="113"/>
      <c r="O57" s="113"/>
      <c r="P57" s="187"/>
    </row>
    <row r="58" spans="1:16">
      <c r="A58" s="29"/>
      <c r="B58" s="141"/>
      <c r="C58" s="69"/>
      <c r="D58" s="237"/>
      <c r="E58" s="237"/>
      <c r="F58" s="237"/>
      <c r="G58" s="237"/>
      <c r="H58" s="237"/>
      <c r="I58" s="237"/>
      <c r="J58" s="237"/>
      <c r="K58" s="237"/>
      <c r="L58" s="113"/>
      <c r="M58" s="113"/>
      <c r="N58" s="113"/>
      <c r="O58" s="113"/>
      <c r="P58" s="187"/>
    </row>
    <row r="59" spans="1:16">
      <c r="A59" s="29"/>
      <c r="B59" s="141"/>
      <c r="C59" s="69"/>
      <c r="D59" s="237"/>
      <c r="E59" s="237"/>
      <c r="F59" s="237"/>
      <c r="G59" s="237"/>
      <c r="H59" s="237"/>
      <c r="I59" s="237"/>
      <c r="J59" s="237"/>
      <c r="K59" s="237"/>
      <c r="L59" s="113"/>
      <c r="M59" s="113"/>
      <c r="N59" s="113"/>
      <c r="O59" s="113"/>
      <c r="P59" s="187"/>
    </row>
    <row r="60" spans="1:16">
      <c r="A60" s="29"/>
      <c r="B60" s="141"/>
      <c r="C60" s="69"/>
      <c r="D60" s="237"/>
      <c r="E60" s="237"/>
      <c r="F60" s="237"/>
      <c r="G60" s="237"/>
      <c r="H60" s="237"/>
      <c r="I60" s="237"/>
      <c r="J60" s="237"/>
      <c r="K60" s="237"/>
      <c r="L60" s="113"/>
      <c r="M60" s="113"/>
      <c r="N60" s="113"/>
      <c r="O60" s="113"/>
      <c r="P60" s="187"/>
    </row>
    <row r="61" spans="1:16">
      <c r="A61" s="29"/>
      <c r="B61" s="141"/>
      <c r="C61" s="69"/>
      <c r="D61" s="237"/>
      <c r="E61" s="237"/>
      <c r="F61" s="237"/>
      <c r="G61" s="237"/>
      <c r="H61" s="237"/>
      <c r="I61" s="237"/>
      <c r="J61" s="237"/>
      <c r="K61" s="237"/>
      <c r="L61" s="113"/>
      <c r="M61" s="113"/>
      <c r="N61" s="113"/>
      <c r="O61" s="113"/>
      <c r="P61" s="187"/>
    </row>
    <row r="62" spans="1:16">
      <c r="A62" s="29"/>
      <c r="B62" s="141"/>
      <c r="C62" s="69"/>
      <c r="D62" s="237"/>
      <c r="E62" s="237"/>
      <c r="F62" s="237"/>
      <c r="G62" s="237"/>
      <c r="H62" s="237"/>
      <c r="I62" s="237"/>
      <c r="J62" s="237"/>
      <c r="K62" s="237"/>
      <c r="L62" s="113"/>
      <c r="M62" s="113"/>
      <c r="N62" s="113"/>
      <c r="O62" s="113"/>
      <c r="P62" s="187"/>
    </row>
    <row r="63" spans="1:16">
      <c r="A63" s="29"/>
      <c r="B63" s="141"/>
      <c r="C63" s="69"/>
      <c r="D63" s="237"/>
      <c r="E63" s="237"/>
      <c r="F63" s="237"/>
      <c r="G63" s="237"/>
      <c r="H63" s="237"/>
      <c r="I63" s="237"/>
      <c r="J63" s="237"/>
      <c r="K63" s="237"/>
      <c r="L63" s="113"/>
      <c r="M63" s="113"/>
      <c r="N63" s="113"/>
      <c r="O63" s="113"/>
      <c r="P63" s="187"/>
    </row>
    <row r="64" spans="1:16">
      <c r="A64" s="29"/>
      <c r="B64" s="141"/>
      <c r="C64" s="69"/>
      <c r="D64" s="237"/>
      <c r="E64" s="237"/>
      <c r="F64" s="237"/>
      <c r="G64" s="237"/>
      <c r="H64" s="237"/>
      <c r="I64" s="237"/>
      <c r="J64" s="237"/>
      <c r="K64" s="237"/>
      <c r="L64" s="113"/>
      <c r="M64" s="113"/>
      <c r="N64" s="113"/>
      <c r="O64" s="113"/>
      <c r="P64" s="187"/>
    </row>
    <row r="65" spans="1:16">
      <c r="A65" s="29"/>
      <c r="B65" s="141"/>
      <c r="C65" s="69"/>
      <c r="D65" s="237"/>
      <c r="E65" s="237"/>
      <c r="F65" s="237"/>
      <c r="G65" s="237"/>
      <c r="H65" s="237"/>
      <c r="I65" s="237"/>
      <c r="J65" s="237"/>
      <c r="K65" s="237"/>
      <c r="L65" s="113"/>
      <c r="M65" s="113"/>
      <c r="N65" s="113"/>
      <c r="O65" s="113"/>
      <c r="P65" s="187"/>
    </row>
    <row r="66" spans="1:16">
      <c r="A66" s="29"/>
      <c r="B66" s="141"/>
      <c r="C66" s="69"/>
      <c r="D66" s="237"/>
      <c r="E66" s="237"/>
      <c r="F66" s="237"/>
      <c r="G66" s="237"/>
      <c r="H66" s="237"/>
      <c r="I66" s="237"/>
      <c r="J66" s="237"/>
      <c r="K66" s="237"/>
      <c r="L66" s="113"/>
      <c r="M66" s="113"/>
      <c r="N66" s="113"/>
      <c r="O66" s="113"/>
      <c r="P66" s="187"/>
    </row>
    <row r="67" spans="1:16">
      <c r="A67" s="29"/>
      <c r="B67" s="141"/>
      <c r="C67" s="69"/>
      <c r="D67" s="237"/>
      <c r="E67" s="237"/>
      <c r="F67" s="237"/>
      <c r="G67" s="237"/>
      <c r="H67" s="237"/>
      <c r="I67" s="237"/>
      <c r="J67" s="237"/>
      <c r="K67" s="237"/>
      <c r="L67" s="113"/>
      <c r="M67" s="113"/>
      <c r="N67" s="113"/>
      <c r="O67" s="113"/>
      <c r="P67" s="187"/>
    </row>
    <row r="68" spans="1:16">
      <c r="A68" s="29"/>
      <c r="B68" s="141"/>
      <c r="C68" s="69"/>
      <c r="D68" s="237"/>
      <c r="E68" s="237"/>
      <c r="F68" s="237"/>
      <c r="G68" s="237"/>
      <c r="H68" s="237"/>
      <c r="I68" s="237"/>
      <c r="J68" s="237"/>
      <c r="K68" s="237"/>
      <c r="L68" s="113"/>
      <c r="M68" s="113"/>
      <c r="N68" s="113"/>
      <c r="O68" s="113"/>
      <c r="P68" s="187"/>
    </row>
    <row r="69" spans="1:16">
      <c r="A69" s="29"/>
      <c r="B69" s="141"/>
      <c r="C69" s="69"/>
      <c r="D69" s="237"/>
      <c r="E69" s="237"/>
      <c r="F69" s="237"/>
      <c r="G69" s="237"/>
      <c r="H69" s="237"/>
      <c r="I69" s="237"/>
      <c r="J69" s="237"/>
      <c r="K69" s="237"/>
      <c r="L69" s="113"/>
      <c r="M69" s="113"/>
      <c r="N69" s="113"/>
      <c r="O69" s="113"/>
      <c r="P69" s="187"/>
    </row>
    <row r="70" spans="1:16">
      <c r="A70" s="29"/>
      <c r="B70" s="141"/>
      <c r="C70" s="69"/>
      <c r="D70" s="237"/>
      <c r="E70" s="237"/>
      <c r="F70" s="237"/>
      <c r="G70" s="237"/>
      <c r="H70" s="237"/>
      <c r="I70" s="237"/>
      <c r="J70" s="237"/>
      <c r="K70" s="237"/>
      <c r="L70" s="113"/>
      <c r="M70" s="113"/>
      <c r="N70" s="113"/>
      <c r="O70" s="113"/>
      <c r="P70" s="187"/>
    </row>
    <row r="71" spans="1:16">
      <c r="A71" s="29"/>
      <c r="B71" s="141"/>
      <c r="C71" s="69"/>
      <c r="D71" s="237"/>
      <c r="E71" s="237"/>
      <c r="F71" s="237"/>
      <c r="G71" s="237"/>
      <c r="H71" s="237"/>
      <c r="I71" s="237"/>
      <c r="J71" s="237"/>
      <c r="K71" s="237"/>
      <c r="L71" s="113"/>
      <c r="M71" s="113"/>
      <c r="N71" s="113"/>
      <c r="O71" s="113"/>
      <c r="P71" s="187"/>
    </row>
    <row r="72" spans="1:16">
      <c r="A72" s="29"/>
      <c r="B72" s="141"/>
      <c r="C72" s="69"/>
      <c r="D72" s="237"/>
      <c r="E72" s="237"/>
      <c r="F72" s="237"/>
      <c r="G72" s="237"/>
      <c r="H72" s="237"/>
      <c r="I72" s="237"/>
      <c r="J72" s="237"/>
      <c r="K72" s="237"/>
      <c r="L72" s="113"/>
      <c r="M72" s="113"/>
      <c r="N72" s="113"/>
      <c r="O72" s="113"/>
      <c r="P72" s="187"/>
    </row>
    <row r="73" spans="1:16">
      <c r="A73" s="29"/>
      <c r="B73" s="141"/>
      <c r="C73" s="69"/>
      <c r="D73" s="237"/>
      <c r="E73" s="237"/>
      <c r="F73" s="237"/>
      <c r="G73" s="237"/>
      <c r="H73" s="237"/>
      <c r="I73" s="237"/>
      <c r="J73" s="237"/>
      <c r="K73" s="237"/>
      <c r="L73" s="113"/>
      <c r="M73" s="113"/>
      <c r="N73" s="113"/>
      <c r="O73" s="113"/>
      <c r="P73" s="187"/>
    </row>
    <row r="74" spans="1:16">
      <c r="A74" s="29"/>
      <c r="B74" s="141"/>
      <c r="C74" s="69"/>
      <c r="D74" s="237"/>
      <c r="E74" s="237"/>
      <c r="F74" s="237"/>
      <c r="G74" s="237"/>
      <c r="H74" s="237"/>
      <c r="I74" s="237"/>
      <c r="J74" s="237"/>
      <c r="K74" s="237"/>
      <c r="L74" s="113"/>
      <c r="M74" s="113"/>
      <c r="N74" s="113"/>
      <c r="O74" s="113"/>
      <c r="P74" s="187"/>
    </row>
    <row r="75" spans="1:16">
      <c r="A75" s="29"/>
      <c r="B75" s="141"/>
      <c r="C75" s="69"/>
      <c r="D75" s="237"/>
      <c r="E75" s="237"/>
      <c r="F75" s="237"/>
      <c r="G75" s="237"/>
      <c r="H75" s="237"/>
      <c r="I75" s="237"/>
      <c r="J75" s="237"/>
      <c r="K75" s="237"/>
      <c r="L75" s="113"/>
      <c r="M75" s="113"/>
      <c r="N75" s="113"/>
      <c r="O75" s="113"/>
      <c r="P75" s="187"/>
    </row>
    <row r="76" spans="1:16">
      <c r="A76" s="29"/>
      <c r="B76" s="141"/>
      <c r="C76" s="69"/>
      <c r="D76" s="237"/>
      <c r="E76" s="237"/>
      <c r="F76" s="237"/>
      <c r="G76" s="237"/>
      <c r="H76" s="237"/>
      <c r="I76" s="237"/>
      <c r="J76" s="237"/>
      <c r="K76" s="237"/>
      <c r="L76" s="113"/>
      <c r="M76" s="113"/>
      <c r="N76" s="113"/>
      <c r="O76" s="113"/>
      <c r="P76" s="187"/>
    </row>
    <row r="77" spans="1:16">
      <c r="A77" s="29"/>
      <c r="B77" s="141"/>
      <c r="C77" s="69"/>
      <c r="D77" s="237"/>
      <c r="E77" s="237"/>
      <c r="F77" s="237"/>
      <c r="G77" s="237"/>
      <c r="H77" s="237"/>
      <c r="I77" s="237"/>
      <c r="J77" s="237"/>
      <c r="K77" s="237"/>
      <c r="L77" s="113"/>
      <c r="M77" s="113"/>
      <c r="N77" s="113"/>
      <c r="O77" s="113"/>
      <c r="P77" s="187"/>
    </row>
    <row r="78" spans="1:16">
      <c r="A78" s="29"/>
      <c r="B78" s="141"/>
      <c r="C78" s="69"/>
      <c r="D78" s="237"/>
      <c r="E78" s="237"/>
      <c r="F78" s="237"/>
      <c r="G78" s="237"/>
      <c r="H78" s="237"/>
      <c r="I78" s="237"/>
      <c r="J78" s="237"/>
      <c r="K78" s="237"/>
      <c r="L78" s="113"/>
      <c r="M78" s="113"/>
      <c r="N78" s="113"/>
      <c r="O78" s="113"/>
      <c r="P78" s="187"/>
    </row>
    <row r="79" spans="1:16">
      <c r="A79" s="29"/>
      <c r="B79" s="141"/>
      <c r="C79" s="69"/>
      <c r="D79" s="237"/>
      <c r="E79" s="237"/>
      <c r="F79" s="237"/>
      <c r="G79" s="237"/>
      <c r="H79" s="237"/>
      <c r="I79" s="237"/>
      <c r="J79" s="237"/>
      <c r="K79" s="237"/>
      <c r="L79" s="113"/>
      <c r="M79" s="113"/>
      <c r="N79" s="113"/>
      <c r="O79" s="113"/>
      <c r="P79" s="187"/>
    </row>
    <row r="80" spans="1:16">
      <c r="A80" s="29"/>
      <c r="B80" s="141"/>
      <c r="C80" s="69"/>
      <c r="D80" s="237"/>
      <c r="E80" s="237"/>
      <c r="F80" s="237"/>
      <c r="G80" s="237"/>
      <c r="H80" s="237"/>
      <c r="I80" s="237"/>
      <c r="J80" s="237"/>
      <c r="K80" s="237"/>
      <c r="L80" s="113"/>
      <c r="M80" s="113"/>
      <c r="N80" s="113"/>
      <c r="O80" s="113"/>
      <c r="P80" s="187"/>
    </row>
    <row r="81" spans="1:16">
      <c r="A81" s="29"/>
      <c r="B81" s="141"/>
      <c r="C81" s="69"/>
      <c r="D81" s="237"/>
      <c r="E81" s="237"/>
      <c r="F81" s="237"/>
      <c r="G81" s="237"/>
      <c r="H81" s="237"/>
      <c r="I81" s="237"/>
      <c r="J81" s="237"/>
      <c r="K81" s="237"/>
      <c r="L81" s="113"/>
      <c r="M81" s="113"/>
      <c r="N81" s="113"/>
      <c r="O81" s="113"/>
      <c r="P81" s="187"/>
    </row>
    <row r="82" spans="1:16">
      <c r="A82" s="29"/>
      <c r="B82" s="141"/>
      <c r="C82" s="69"/>
      <c r="D82" s="237"/>
      <c r="E82" s="237"/>
      <c r="F82" s="237"/>
      <c r="G82" s="237"/>
      <c r="H82" s="237"/>
      <c r="I82" s="237"/>
      <c r="J82" s="237"/>
      <c r="K82" s="237"/>
      <c r="L82" s="113"/>
      <c r="M82" s="113"/>
      <c r="N82" s="113"/>
      <c r="O82" s="113"/>
      <c r="P82" s="187"/>
    </row>
  </sheetData>
  <mergeCells count="86">
    <mergeCell ref="D79:K79"/>
    <mergeCell ref="D80:K80"/>
    <mergeCell ref="D81:K81"/>
    <mergeCell ref="D82:K82"/>
    <mergeCell ref="D74:K74"/>
    <mergeCell ref="D75:K75"/>
    <mergeCell ref="D76:K76"/>
    <mergeCell ref="D77:K77"/>
    <mergeCell ref="D78:K78"/>
    <mergeCell ref="D64:K64"/>
    <mergeCell ref="D65:K65"/>
    <mergeCell ref="D66:K66"/>
    <mergeCell ref="D67:K67"/>
    <mergeCell ref="D68:K68"/>
    <mergeCell ref="D69:K69"/>
    <mergeCell ref="D70:K70"/>
    <mergeCell ref="D71:K71"/>
    <mergeCell ref="D72:K72"/>
    <mergeCell ref="D73:K73"/>
    <mergeCell ref="D54:K54"/>
    <mergeCell ref="D55:K55"/>
    <mergeCell ref="D56:K56"/>
    <mergeCell ref="D57:K57"/>
    <mergeCell ref="D58:K58"/>
    <mergeCell ref="D59:K59"/>
    <mergeCell ref="D60:K60"/>
    <mergeCell ref="D61:K61"/>
    <mergeCell ref="D62:K62"/>
    <mergeCell ref="D63:K63"/>
    <mergeCell ref="D44:K44"/>
    <mergeCell ref="D45:K45"/>
    <mergeCell ref="D46:K46"/>
    <mergeCell ref="D47:K47"/>
    <mergeCell ref="D48:K48"/>
    <mergeCell ref="D49:K49"/>
    <mergeCell ref="D50:K50"/>
    <mergeCell ref="D51:K51"/>
    <mergeCell ref="D52:K52"/>
    <mergeCell ref="D53:K53"/>
    <mergeCell ref="D40:K40"/>
    <mergeCell ref="D41:K41"/>
    <mergeCell ref="D42:K42"/>
    <mergeCell ref="D43:K43"/>
    <mergeCell ref="D34:K34"/>
    <mergeCell ref="D35:K35"/>
    <mergeCell ref="D36:K36"/>
    <mergeCell ref="D37:K37"/>
    <mergeCell ref="D38:K38"/>
    <mergeCell ref="D33:K33"/>
    <mergeCell ref="D39:K39"/>
    <mergeCell ref="D27:K27"/>
    <mergeCell ref="D28:K28"/>
    <mergeCell ref="D29:K29"/>
    <mergeCell ref="D30:K30"/>
    <mergeCell ref="D32:K32"/>
    <mergeCell ref="N8:O8"/>
    <mergeCell ref="J4:M4"/>
    <mergeCell ref="J6:M6"/>
    <mergeCell ref="J7:L7"/>
    <mergeCell ref="B5:H5"/>
    <mergeCell ref="L8:L9"/>
    <mergeCell ref="D24:K24"/>
    <mergeCell ref="D18:K18"/>
    <mergeCell ref="M8:M9"/>
    <mergeCell ref="D8:K9"/>
    <mergeCell ref="D23:K23"/>
    <mergeCell ref="D13:K13"/>
    <mergeCell ref="A8:A9"/>
    <mergeCell ref="B8:B9"/>
    <mergeCell ref="C8:C9"/>
    <mergeCell ref="D26:K26"/>
    <mergeCell ref="D31:K31"/>
    <mergeCell ref="E2:J2"/>
    <mergeCell ref="D10:L10"/>
    <mergeCell ref="D25:K25"/>
    <mergeCell ref="C11:D11"/>
    <mergeCell ref="E11:L11"/>
    <mergeCell ref="D12:K12"/>
    <mergeCell ref="D14:K14"/>
    <mergeCell ref="D15:K15"/>
    <mergeCell ref="D16:K16"/>
    <mergeCell ref="D17:K17"/>
    <mergeCell ref="D19:K19"/>
    <mergeCell ref="D20:K20"/>
    <mergeCell ref="D21:K21"/>
    <mergeCell ref="D22:K22"/>
  </mergeCells>
  <pageMargins left="0.23622047244094491" right="0.23622047244094491" top="0.74803149606299213" bottom="0.74803149606299213" header="0.31496062992125984" footer="0.31496062992125984"/>
  <pageSetup scale="63" orientation="landscape" horizontalDpi="0" verticalDpi="0" r:id="rId1"/>
  <headerFooter alignWithMargins="0">
    <oddFooter>&amp;L&amp;8&amp;F&amp;C&amp;8&amp;A&amp;R&amp;8&amp;P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AF545CE06AD541A6D773B5E71F4DC5" ma:contentTypeVersion="11" ma:contentTypeDescription="Crear nuevo documento." ma:contentTypeScope="" ma:versionID="34b8eb8ab349eb4e690c42e23a33d1b5">
  <xsd:schema xmlns:xsd="http://www.w3.org/2001/XMLSchema" xmlns:xs="http://www.w3.org/2001/XMLSchema" xmlns:p="http://schemas.microsoft.com/office/2006/metadata/properties" xmlns:ns2="89198b15-46c9-4f21-a5ca-1c34101f88f2" xmlns:ns3="a2a6775d-bb4e-4be7-91d8-32500e218469" targetNamespace="http://schemas.microsoft.com/office/2006/metadata/properties" ma:root="true" ma:fieldsID="8e10ff2c4d3bec0bc12f2275987442e0" ns2:_="" ns3:_="">
    <xsd:import namespace="89198b15-46c9-4f21-a5ca-1c34101f88f2"/>
    <xsd:import namespace="a2a6775d-bb4e-4be7-91d8-32500e2184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98b15-46c9-4f21-a5ca-1c34101f88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a6775d-bb4e-4be7-91d8-32500e2184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E2BC58-6893-46D5-AED9-E73E969D04EC}">
  <ds:schemaRefs>
    <ds:schemaRef ds:uri="http://schemas.microsoft.com/office/2006/documentManagement/types"/>
    <ds:schemaRef ds:uri="http://purl.org/dc/dcmitype/"/>
    <ds:schemaRef ds:uri="http://purl.org/dc/terms/"/>
    <ds:schemaRef ds:uri="http://www.w3.org/XML/1998/namespace"/>
    <ds:schemaRef ds:uri="http://schemas.microsoft.com/office/infopath/2007/PartnerControls"/>
    <ds:schemaRef ds:uri="http://purl.org/dc/elements/1.1/"/>
    <ds:schemaRef ds:uri="http://schemas.microsoft.com/office/2006/metadata/properties"/>
    <ds:schemaRef ds:uri="a2a6775d-bb4e-4be7-91d8-32500e218469"/>
    <ds:schemaRef ds:uri="http://schemas.openxmlformats.org/package/2006/metadata/core-properties"/>
    <ds:schemaRef ds:uri="89198b15-46c9-4f21-a5ca-1c34101f88f2"/>
  </ds:schemaRefs>
</ds:datastoreItem>
</file>

<file path=customXml/itemProps2.xml><?xml version="1.0" encoding="utf-8"?>
<ds:datastoreItem xmlns:ds="http://schemas.openxmlformats.org/officeDocument/2006/customXml" ds:itemID="{87083CC9-C511-41D4-B7C5-E877962AF479}">
  <ds:schemaRefs>
    <ds:schemaRef ds:uri="http://schemas.microsoft.com/sharepoint/v3/contenttype/forms"/>
  </ds:schemaRefs>
</ds:datastoreItem>
</file>

<file path=customXml/itemProps3.xml><?xml version="1.0" encoding="utf-8"?>
<ds:datastoreItem xmlns:ds="http://schemas.openxmlformats.org/officeDocument/2006/customXml" ds:itemID="{423C22EF-5D0D-4D28-A359-0D58E8E884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98b15-46c9-4f21-a5ca-1c34101f88f2"/>
    <ds:schemaRef ds:uri="a2a6775d-bb4e-4be7-91d8-32500e2184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9</vt:i4>
      </vt:variant>
      <vt:variant>
        <vt:lpstr>Rangos con nombre</vt:lpstr>
      </vt:variant>
      <vt:variant>
        <vt:i4>3</vt:i4>
      </vt:variant>
    </vt:vector>
  </HeadingPairs>
  <TitlesOfParts>
    <vt:vector size="12" baseType="lpstr">
      <vt:lpstr>TRONCAL </vt:lpstr>
      <vt:lpstr>ESTRUCTURAS</vt:lpstr>
      <vt:lpstr>TÚNELES</vt:lpstr>
      <vt:lpstr>PIV´S</vt:lpstr>
      <vt:lpstr>PSV</vt:lpstr>
      <vt:lpstr>PIPE</vt:lpstr>
      <vt:lpstr>ENTRONQUE MINERAL DEL MONTE </vt:lpstr>
      <vt:lpstr>ENTRONQUE HUASCA</vt:lpstr>
      <vt:lpstr>COMPLEMENTARIAS</vt:lpstr>
      <vt:lpstr>COMPLEMENTARIAS!Área_de_impresión</vt:lpstr>
      <vt:lpstr>'TRONCAL '!Títulos_a_imprimir</vt:lpstr>
      <vt:lpstr>TÚNELES!Títulos_a_imprimir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Gabriela</dc:creator>
  <cp:keywords/>
  <dc:description/>
  <cp:lastModifiedBy>Oscar</cp:lastModifiedBy>
  <cp:revision/>
  <cp:lastPrinted>2020-03-09T01:29:43Z</cp:lastPrinted>
  <dcterms:created xsi:type="dcterms:W3CDTF">2020-03-05T18:05:57Z</dcterms:created>
  <dcterms:modified xsi:type="dcterms:W3CDTF">2020-03-09T01:36:52Z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0x01010003AF545CE06AD541A6D773B5E71F4DC5</vt:lpwstr>
  </property>
</Properties>
</file>